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13" l="1"/>
  <c r="C25" i="13"/>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4" i="5"/>
  <c r="L41" i="5"/>
  <c r="L62" i="5"/>
  <c r="L71" i="5"/>
  <c r="L73" i="5"/>
  <c r="L78" i="5"/>
  <c r="L77" i="5"/>
  <c r="D10" i="8"/>
  <c r="L79" i="5"/>
  <c r="L63" i="5"/>
  <c r="D11" i="8"/>
  <c r="L64" i="5"/>
  <c r="L72" i="5"/>
  <c r="L70" i="5"/>
  <c r="L69" i="5"/>
  <c r="L76" i="5"/>
  <c r="L75" i="5"/>
  <c r="L68"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<sst xmlns="http://schemas.openxmlformats.org/spreadsheetml/2006/main" count="1840" uniqueCount="526">
  <si>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</si>
  <si>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</si>
  <si>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</si>
  <si>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</si>
  <si>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</si>
  <si>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</si>
  <si>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</si>
  <si>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</si>
  <si>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</si>
  <si>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</si>
  <si>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</si>
  <si>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</si>
  <si>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</si>
  <si>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</si>
  <si>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</si>
  <si>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</si>
  <si>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</si>
  <si>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</si>
  <si>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</si>
  <si>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</si>
  <si>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</si>
  <si>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</si>
  <si>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</si>
  <si>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</si>
  <si>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</si>
  <si>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</si>
  <si>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</si>
  <si>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</si>
  <si>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</si>
  <si>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</si>
  <si>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</si>
  <si>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</si>
  <si>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</si>
  <si>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</si>
  <si>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</si>
  <si>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</si>
  <si>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</si>
  <si>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</si>
  <si>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</si>
  <si>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</si>
  <si>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</si>
  <si>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</si>
  <si>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</si>
  <si>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</si>
  <si>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</si>
  <si>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</si>
  <si>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</si>
  <si>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</si>
  <si>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</si>
  <si>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</si>
  <si>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</si>
  <si>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</si>
  <si>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</si>
  <si>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</si>
  <si>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</si>
  <si>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</si>
  <si>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</si>
  <si>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</si>
  <si>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</si>
  <si>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</si>
  <si>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</si>
  <si>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</si>
  <si>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</si>
  <si>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</si>
  <si>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</si>
  <si>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</si>
  <si>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</si>
  <si>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</si>
  <si>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</si>
  <si>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</si>
  <si>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</si>
  <si>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</si>
  <si>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</si>
  <si>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</si>
  <si>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</si>
  <si>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</si>
  <si>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</si>
  <si>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</si>
  <si>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</si>
  <si>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</si>
  <si>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</si>
  <si>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</si>
  <si>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</si>
  <si>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</si>
  <si>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</si>
  <si>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</si>
  <si>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</si>
  <si>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</si>
  <si>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</si>
  <si>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</si>
  <si>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</si>
  <si>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</si>
  <si>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</si>
  <si>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</si>
  <si>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</si>
  <si>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</si>
  <si>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</si>
  <si>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</si>
  <si>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</si>
  <si>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</si>
  <si>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</si>
  <si>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</si>
  <si>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</si>
  <si>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</si>
  <si>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</si>
  <si>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</si>
  <si>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</si>
  <si>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</si>
  <si>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</si>
  <si>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</si>
  <si>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</si>
  <si>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</si>
  <si>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</si>
  <si>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</si>
  <si>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</si>
  <si>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</si>
  <si>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</si>
  <si>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</si>
  <si>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</si>
  <si>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</si>
  <si>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</si>
  <si>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</si>
  <si>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</si>
  <si>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</si>
  <si>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</si>
  <si>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</si>
  <si>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</si>
  <si>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</si>
  <si>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</si>
  <si>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</si>
  <si>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</si>
  <si>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</si>
  <si>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</si>
  <si>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</si>
  <si>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</si>
  <si>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</si>
  <si>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</si>
  <si>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</si>
  <si>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</si>
  <si>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</si>
  <si>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</si>
  <si>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</si>
  <si>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</si>
  <si>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</si>
  <si>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</si>
  <si>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</si>
  <si>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</si>
  <si>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</si>
  <si>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</si>
  <si>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</si>
  <si>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</si>
  <si>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</si>
  <si>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</si>
  <si>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</si>
  <si>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</si>
  <si>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</si>
  <si>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</si>
  <si>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</si>
  <si>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</si>
  <si>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</si>
  <si>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</si>
  <si>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</si>
  <si>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</si>
  <si>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</si>
  <si>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</si>
  <si>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</si>
  <si>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</si>
  <si>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</si>
  <si>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</si>
  <si>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</si>
  <si>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</si>
  <si>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</si>
  <si>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</si>
  <si>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</si>
  <si>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</si>
  <si>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</si>
  <si>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</si>
  <si>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</si>
  <si>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</si>
  <si>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</si>
  <si>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</si>
  <si>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</si>
  <si>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</si>
  <si>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</si>
  <si>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</si>
  <si>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</si>
  <si>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</si>
  <si>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</si>
  <si>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</si>
  <si>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</si>
  <si>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</si>
  <si>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</si>
  <si>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</si>
  <si>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</si>
  <si>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</si>
  <si>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</si>
  <si>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</si>
  <si>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</si>
  <si>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</si>
  <si>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</si>
  <si>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</si>
  <si>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</si>
  <si>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</si>
  <si>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</si>
  <si>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</si>
  <si>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</si>
  <si>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</si>
  <si>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</si>
  <si>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</si>
  <si>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</si>
  <si>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</si>
  <si>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</si>
  <si>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</si>
  <si>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</si>
  <si>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</si>
  <si>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</si>
  <si>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</si>
  <si>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</si>
  <si>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</si>
  <si>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</si>
  <si>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</si>
  <si>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</si>
  <si>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</si>
  <si>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</si>
  <si>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</si>
  <si>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</si>
  <si>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</si>
  <si>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</si>
  <si>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</si>
  <si>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</si>
  <si>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</si>
  <si>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</si>
  <si>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</si>
  <si>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</si>
  <si>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</si>
  <si>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</si>
  <si>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</si>
  <si>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</si>
  <si>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</si>
  <si>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</si>
  <si>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</si>
  <si>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</si>
  <si>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</si>
  <si>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</si>
  <si>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</si>
  <si>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</si>
  <si>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</si>
  <si>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</si>
  <si>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</si>
  <si>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</si>
  <si>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</si>
  <si>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</si>
  <si>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</si>
  <si>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</si>
  <si>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</si>
  <si>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</si>
  <si>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</si>
  <si>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</si>
  <si>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</si>
  <si>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</si>
  <si>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</si>
  <si>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</si>
  <si>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</si>
  <si>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</si>
  <si>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</si>
  <si>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</si>
  <si>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</si>
  <si>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</si>
  <si>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</si>
  <si>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</si>
  <si>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</si>
  <si>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</si>
  <si>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</si>
  <si>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</si>
  <si>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</si>
  <si>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</si>
  <si>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</si>
  <si>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</si>
  <si>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</si>
  <si>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</si>
  <si>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</si>
  <si>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</si>
  <si>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</si>
  <si>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</si>
  <si>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</si>
  <si>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</si>
  <si>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</si>
  <si>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</si>
  <si>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</si>
  <si>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</si>
  <si>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</si>
  <si>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</si>
  <si>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</si>
  <si>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</si>
  <si>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</si>
  <si>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</si>
  <si>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</si>
  <si>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</si>
  <si>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</si>
  <si>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</si>
  <si>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</si>
  <si>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</si>
  <si>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</si>
  <si>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</si>
  <si>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</si>
  <si>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</si>
  <si>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</si>
  <si>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</si>
  <si>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</si>
  <si>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</si>
  <si>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</si>
  <si>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</si>
  <si>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</si>
  <si>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</si>
  <si>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</si>
  <si>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</si>
  <si>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</si>
  <si>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</si>
  <si>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</si>
  <si>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</si>
  <si>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</si>
  <si>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</si>
  <si>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</si>
  <si>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</si>
  <si>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</si>
  <si>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</si>
  <si>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</si>
  <si>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</si>
  <si>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</si>
  <si>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</si>
  <si>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</si>
  <si>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</si>
  <si>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</si>
  <si>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</si>
  <si>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</si>
  <si>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</si>
  <si>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</si>
  <si>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</si>
  <si>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</si>
  <si>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</si>
  <si>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</si>
  <si>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</si>
  <si>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</si>
  <si>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</si>
  <si>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</si>
  <si>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</si>
  <si>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</si>
  <si>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</si>
  <si>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</si>
  <si>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</si>
  <si>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</si>
  <si>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</si>
  <si>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</si>
  <si>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</si>
  <si>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</si>
  <si>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</si>
  <si>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</si>
  <si>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</si>
  <si>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</si>
  <si>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</si>
  <si>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</si>
  <si>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</si>
  <si>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</si>
  <si>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</si>
  <si>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</si>
  <si>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</si>
  <si>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</si>
  <si>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</si>
  <si>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</si>
  <si>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</si>
  <si>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</si>
  <si>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</si>
  <si>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</si>
  <si>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</si>
  <si>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</si>
  <si>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</si>
  <si>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</si>
  <si>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</si>
  <si>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</si>
  <si>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</si>
  <si>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</si>
  <si>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</si>
  <si>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</si>
  <si>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</si>
  <si>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</si>
  <si>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</si>
  <si>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</si>
  <si>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</si>
  <si>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</si>
  <si>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</si>
  <si>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</si>
  <si>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</si>
  <si>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</si>
  <si>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</si>
  <si>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</si>
  <si>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</si>
  <si>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</si>
  <si>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</si>
  <si>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</si>
  <si>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</si>
  <si>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</si>
  <si>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</si>
  <si>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</si>
  <si>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</si>
  <si>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</si>
  <si>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</si>
  <si>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</si>
  <si>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</si>
  <si>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</si>
  <si>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</si>
  <si>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</si>
  <si>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</si>
  <si>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</si>
  <si>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</si>
  <si>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</si>
  <si>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</si>
  <si>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</si>
  <si>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</si>
  <si>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</si>
  <si>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</si>
  <si>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</si>
  <si>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</si>
  <si>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</si>
  <si>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</si>
  <si>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</si>
  <si>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</si>
  <si>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</si>
  <si>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</si>
  <si>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</si>
  <si>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</si>
  <si>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</si>
  <si>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</si>
  <si>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</si>
  <si>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</si>
  <si>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</si>
  <si>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</si>
  <si>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</si>
  <si>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</si>
  <si>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</si>
  <si>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</si>
  <si>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</si>
  <si>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</si>
  <si>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</si>
  <si>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</si>
  <si>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</si>
  <si>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</si>
  <si>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</si>
  <si>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</si>
  <si>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</si>
  <si>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</si>
  <si>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</si>
  <si>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</si>
  <si>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</si>
  <si>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</si>
  <si>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</si>
  <si>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</si>
  <si>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</si>
  <si>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</si>
  <si>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</si>
  <si>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</si>
  <si>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</si>
  <si>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</si>
  <si>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</si>
  <si>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</si>
  <si>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</si>
  <si>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</si>
  <si>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</si>
  <si>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</si>
  <si>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</si>
  <si>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</si>
  <si>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</si>
  <si>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</si>
  <si>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</si>
  <si>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</si>
  <si>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</si>
  <si>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</si>
  <si>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</si>
  <si>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</si>
  <si>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</si>
  <si>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</si>
  <si>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</si>
  <si>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</si>
  <si>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</si>
  <si>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</si>
  <si>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</si>
  <si>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</si>
  <si>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</si>
  <si>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</si>
  <si>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</si>
  <si>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</si>
  <si>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</si>
  <si>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</si>
  <si>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</si>
  <si>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</si>
  <si>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</si>
  <si>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</si>
  <si>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</si>
  <si>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</si>
  <si>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</si>
  <si>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</si>
  <si>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</si>
  <si>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</si>
  <si>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</si>
  <si>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</si>
  <si>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</si>
  <si>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</si>
  <si>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</si>
  <si>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</si>
  <si>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</si>
  <si>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</si>
  <si>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</si>
  <si>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</si>
  <si>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</si>
  <si>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</si>
  <si>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ООО "Ленсеть"</t>
  </si>
  <si>
    <t>Ленинградская область</t>
  </si>
  <si>
    <t>Проект осуществляется в 1 этап</t>
  </si>
  <si>
    <t>Развитие сетей</t>
  </si>
  <si>
    <t>Локальная смета</t>
  </si>
  <si>
    <t xml:space="preserve">Установка ПКУ </t>
  </si>
  <si>
    <t>0,802 млн. руб. с НДС</t>
  </si>
  <si>
    <t>0,668 млн. руб. без НДС</t>
  </si>
  <si>
    <t>Ленинградская область, Лужский район, Мшинское СП, массив Мшинское</t>
  </si>
  <si>
    <t>М_LEN_15</t>
  </si>
  <si>
    <t>Установка ПКУ в СНТ "Светоч" (Мшин.) (ОЭК/ЛС)</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</si>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</sst>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12"/>
      <color rgb="FFFF0000"/>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5">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65" fillId="0" borderId="0" xfId="486" applyFont="1" applyAlignment="1">
      <alignment vertical="center"/>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80" fillId="31" borderId="2" xfId="431" applyNumberFormat="1" applyFont="1" applyFill="1" applyBorder="1" applyAlignment="1">
      <alignment horizontal="center" vertical="center" wrapText="1"/>
    </xf>
    <xf numFmtId="2" fontId="180" fillId="0" borderId="2" xfId="431" applyNumberFormat="1" applyFont="1" applyBorder="1" applyAlignment="1">
      <alignment horizontal="center" vertical="center" wrapText="1"/>
    </xf>
    <xf numFmtId="49" fontId="180" fillId="0" borderId="2" xfId="431" applyNumberFormat="1" applyFont="1" applyBorder="1" applyAlignment="1">
      <alignment horizontal="center" vertical="center" wrapText="1"/>
    </xf>
    <xf numFmtId="0" fontId="180" fillId="0" borderId="2" xfId="431" applyFont="1" applyBorder="1" applyAlignment="1">
      <alignment horizontal="left" vertical="center" wrapText="1"/>
    </xf>
    <xf numFmtId="2" fontId="181" fillId="0" borderId="2" xfId="431" applyNumberFormat="1" applyFont="1" applyBorder="1" applyAlignment="1">
      <alignment horizontal="center" vertical="center" wrapText="1"/>
    </xf>
    <xf numFmtId="0" fontId="180" fillId="0" borderId="0" xfId="431" applyFont="1"/>
    <xf numFmtId="0" fontId="180" fillId="0" borderId="2" xfId="468" applyFont="1" applyBorder="1" applyAlignment="1">
      <alignment horizontal="left" vertical="center" wrapText="1"/>
    </xf>
    <xf numFmtId="0" fontId="2" fillId="0" borderId="0" xfId="486" applyFont="1" applyAlignment="1">
      <alignment horizontal="center" vertical="center"/>
    </xf>
    <xf numFmtId="49" fontId="2" fillId="26" borderId="2" xfId="486" applyNumberFormat="1" applyFont="1" applyFill="1" applyBorder="1" applyAlignment="1">
      <alignment horizontal="left" vertical="center" wrapText="1"/>
    </xf>
    <xf numFmtId="0" fontId="159" fillId="26" borderId="0" xfId="486" applyFont="1" applyFill="1" applyAlignment="1">
      <alignment vertical="center"/>
    </xf>
    <xf numFmtId="0" fontId="167" fillId="26" borderId="0" xfId="486" applyFont="1" applyFill="1" applyAlignment="1">
      <alignment horizontal="center" vertical="center"/>
    </xf>
    <xf numFmtId="0" fontId="168" fillId="26" borderId="0" xfId="486" applyFont="1" applyFill="1"/>
    <xf numFmtId="0" fontId="149" fillId="0" borderId="0" xfId="486" applyFont="1" applyAlignment="1">
      <alignment horizontal="center" vertical="center"/>
    </xf>
    <xf numFmtId="0" fontId="150" fillId="0" borderId="2" xfId="486" applyFont="1" applyBorder="1" applyAlignment="1">
      <alignment horizontal="center" vertical="center" wrapText="1"/>
    </xf>
    <xf numFmtId="0" fontId="150" fillId="0" borderId="30" xfId="486" applyFont="1" applyBorder="1" applyAlignment="1">
      <alignment horizontal="center" vertical="center" wrapText="1"/>
    </xf>
    <xf numFmtId="49" fontId="2" fillId="26" borderId="2" xfId="486" applyNumberFormat="1" applyFont="1" applyFill="1" applyBorder="1" applyAlignment="1">
      <alignment horizontal="center" vertical="center"/>
    </xf>
    <xf numFmtId="0" fontId="2" fillId="26" borderId="30" xfId="486" applyFont="1" applyFill="1" applyBorder="1" applyAlignment="1">
      <alignment horizontal="left" vertical="center" wrapText="1"/>
    </xf>
    <xf numFmtId="49" fontId="2" fillId="0" borderId="2" xfId="486" applyNumberFormat="1" applyFont="1" applyBorder="1" applyAlignment="1">
      <alignment horizontal="center" vertical="center"/>
    </xf>
    <xf numFmtId="0" fontId="2" fillId="0" borderId="30" xfId="486" applyFont="1" applyBorder="1" applyAlignment="1">
      <alignment horizontal="left" vertical="center" wrapText="1"/>
    </xf>
    <xf numFmtId="0" fontId="2" fillId="0" borderId="2" xfId="486" applyFont="1" applyBorder="1" applyAlignment="1">
      <alignment horizontal="left" vertical="center" wrapText="1"/>
    </xf>
    <xf numFmtId="49" fontId="128" fillId="0" borderId="2" xfId="0" applyNumberFormat="1" applyFont="1" applyFill="1" applyBorder="1" applyAlignment="1">
      <alignment horizontal="left" vertical="center" wrapText="1"/>
    </xf>
    <xf numFmtId="0" fontId="2" fillId="0" borderId="2" xfId="472"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2" fillId="0" borderId="0" xfId="486" applyFont="1" applyAlignment="1">
      <alignment horizontal="center" vertical="center"/>
    </xf>
    <xf numFmtId="0" fontId="178" fillId="0" borderId="0" xfId="486" applyFont="1" applyAlignment="1">
      <alignment horizontal="center" vertical="center" wrapText="1"/>
    </xf>
    <xf numFmtId="0" fontId="178" fillId="0" borderId="0" xfId="486" applyFont="1" applyAlignment="1">
      <alignment horizontal="center" vertical="center"/>
    </xf>
    <xf numFmtId="0" fontId="164" fillId="0" borderId="0" xfId="486" applyFont="1" applyAlignment="1">
      <alignment horizontal="center" vertical="center"/>
    </xf>
    <xf numFmtId="2" fontId="178"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150"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3" fillId="0" borderId="0" xfId="486" applyFont="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2" fontId="143" fillId="0" borderId="0" xfId="486" applyNumberFormat="1" applyFont="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Font="1" applyAlignment="1">
      <alignment horizontal="center"/>
    </xf>
    <xf numFmtId="0" fontId="150" fillId="0" borderId="0" xfId="431" applyFont="1" applyAlignment="1">
      <alignment horizontal="center"/>
    </xf>
    <xf numFmtId="0" fontId="98" fillId="0" borderId="0" xfId="486" applyFont="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431" applyFont="1" applyBorder="1" applyAlignment="1">
      <alignment horizontal="center" vertical="center"/>
    </xf>
    <xf numFmtId="0" fontId="141" fillId="0" borderId="2" xfId="471" applyFont="1" applyBorder="1" applyAlignment="1">
      <alignment horizontal="center" vertical="center"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104394872"/>
        <c:axId val="104399184"/>
      </c:lineChart>
      <c:catAx>
        <c:axId val="10439487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4399184"/>
        <c:crosses val="autoZero"/>
        <c:auto val="1"/>
        <c:lblAlgn val="ctr"/>
        <c:lblOffset val="100"/>
        <c:noMultiLvlLbl val="0"/>
      </c:catAx>
      <c:valAx>
        <c:axId val="104399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4394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64" t="s">
        <v>6</v>
      </c>
      <c r="B2" s="464"/>
      <c r="C2" s="464"/>
      <c r="D2" s="464"/>
      <c r="E2" s="464"/>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66" t="s">
        <v>21</v>
      </c>
      <c r="D1" s="466"/>
      <c r="E1" s="466"/>
      <c r="F1" s="466"/>
      <c r="G1" s="466"/>
      <c r="H1" s="466"/>
      <c r="I1" s="466"/>
      <c r="J1" s="466"/>
      <c r="K1" s="466"/>
      <c r="L1" s="466"/>
      <c r="M1" s="466"/>
      <c r="N1" s="49"/>
      <c r="O1" s="49"/>
      <c r="P1" s="49"/>
    </row>
    <row r="3" spans="1:52">
      <c r="A3" s="30"/>
      <c r="B3" s="50"/>
      <c r="C3" s="50"/>
      <c r="D3" s="50"/>
      <c r="E3" s="50"/>
    </row>
    <row r="4" spans="1:52">
      <c r="A4" s="465" t="s">
        <v>22</v>
      </c>
      <c r="B4" s="465"/>
      <c r="C4" s="465"/>
      <c r="D4" s="465"/>
      <c r="E4" s="465"/>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65" t="s">
        <v>24</v>
      </c>
      <c r="B30" s="465"/>
      <c r="C30" s="465"/>
      <c r="D30" s="465"/>
      <c r="E30" s="465"/>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65" t="s">
        <v>25</v>
      </c>
      <c r="B63" s="465"/>
      <c r="C63" s="465"/>
      <c r="D63" s="465"/>
      <c r="E63" s="465"/>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2"/>
      <c r="C75" s="161"/>
      <c r="D75" s="353"/>
      <c r="E75" s="354"/>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5"/>
      <c r="AL75" s="355"/>
      <c r="AM75" s="355"/>
      <c r="AN75" s="355"/>
      <c r="AO75" s="355"/>
      <c r="AP75" s="355"/>
      <c r="AQ75" s="355"/>
      <c r="AR75" s="355"/>
      <c r="AS75" s="355"/>
      <c r="AT75" s="355"/>
      <c r="AU75" s="355"/>
      <c r="AV75" s="355"/>
      <c r="AW75" s="355"/>
      <c r="AX75" s="355"/>
      <c r="AY75" s="355"/>
      <c r="AZ75" s="355"/>
    </row>
    <row r="76" spans="1:52" s="56" customFormat="1">
      <c r="A76" s="161"/>
      <c r="B76" s="352"/>
      <c r="C76" s="161"/>
      <c r="D76" s="353"/>
      <c r="E76" s="354"/>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5"/>
      <c r="AL76" s="355"/>
      <c r="AM76" s="355"/>
      <c r="AN76" s="355"/>
      <c r="AO76" s="355"/>
      <c r="AP76" s="355"/>
      <c r="AQ76" s="355"/>
      <c r="AR76" s="355"/>
      <c r="AS76" s="355"/>
      <c r="AT76" s="355"/>
      <c r="AU76" s="355"/>
      <c r="AV76" s="355"/>
      <c r="AW76" s="355"/>
      <c r="AX76" s="355"/>
      <c r="AY76" s="355"/>
      <c r="AZ76" s="355"/>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64" t="s">
        <v>1</v>
      </c>
      <c r="B3" s="464"/>
      <c r="C3" s="464"/>
      <c r="D3" s="464"/>
      <c r="E3" s="464"/>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64" t="s">
        <v>350</v>
      </c>
      <c r="B3" s="464"/>
      <c r="C3" s="464"/>
      <c r="D3" s="464"/>
      <c r="E3" s="464"/>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activeCell="C24" sqref="C24"/>
    </sheetView>
  </sheetViews>
  <sheetFormatPr defaultColWidth="9.140625" defaultRowHeight="15"/>
  <cols>
    <col min="1" max="1" width="8.7109375" style="347" customWidth="1"/>
    <col min="2" max="2" width="53.5703125" style="347" customWidth="1"/>
    <col min="3" max="3" width="91.42578125" style="347" customWidth="1"/>
    <col min="4" max="4" width="12" style="347" customWidth="1"/>
    <col min="5" max="5" width="14.42578125" style="347" customWidth="1"/>
    <col min="6" max="6" width="36.5703125" style="347" customWidth="1"/>
    <col min="7" max="7" width="20" style="347" customWidth="1"/>
    <col min="8" max="8" width="25.5703125" style="347" customWidth="1"/>
    <col min="9" max="9" width="16.42578125" style="347" customWidth="1"/>
    <col min="10" max="19" width="9.140625" style="347" customWidth="1"/>
    <col min="20" max="16384" width="9.140625" style="347"/>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67" t="str">
        <f>'5. Анализ эконом эфф'!A4:O4</f>
        <v>Год раскрытия информации: 2022 год</v>
      </c>
      <c r="B5" s="467"/>
      <c r="C5" s="467"/>
      <c r="D5" s="337"/>
      <c r="E5" s="337"/>
      <c r="F5" s="337"/>
      <c r="G5" s="337"/>
      <c r="H5" s="337"/>
      <c r="I5" s="337"/>
      <c r="J5" s="337"/>
    </row>
    <row r="6" spans="1:22" s="333" customFormat="1" ht="18.75" customHeight="1">
      <c r="A6" s="474"/>
      <c r="B6" s="474"/>
      <c r="C6" s="474"/>
      <c r="H6" s="335"/>
    </row>
    <row r="7" spans="1:22" s="333" customFormat="1" ht="18.75" customHeight="1">
      <c r="A7" s="471" t="s">
        <v>42</v>
      </c>
      <c r="B7" s="471"/>
      <c r="C7" s="471"/>
      <c r="D7" s="338"/>
      <c r="E7" s="338"/>
      <c r="F7" s="338"/>
      <c r="G7" s="338"/>
      <c r="H7" s="338"/>
      <c r="I7" s="338"/>
      <c r="J7" s="338"/>
      <c r="K7" s="338"/>
      <c r="L7" s="338"/>
      <c r="M7" s="338"/>
      <c r="N7" s="338"/>
      <c r="O7" s="338"/>
      <c r="P7" s="338"/>
      <c r="Q7" s="338"/>
      <c r="R7" s="338"/>
      <c r="S7" s="338"/>
      <c r="T7" s="338"/>
      <c r="U7" s="338"/>
      <c r="V7" s="338"/>
    </row>
    <row r="8" spans="1:22" s="333" customFormat="1" ht="18.75" customHeight="1">
      <c r="A8" s="474"/>
      <c r="B8" s="474"/>
      <c r="C8" s="474"/>
      <c r="D8" s="339"/>
      <c r="E8" s="339"/>
      <c r="F8" s="339"/>
      <c r="G8" s="339"/>
      <c r="H8" s="339"/>
      <c r="I8" s="338"/>
      <c r="J8" s="338"/>
      <c r="K8" s="338"/>
      <c r="L8" s="338"/>
      <c r="M8" s="338"/>
      <c r="N8" s="338"/>
      <c r="O8" s="338"/>
      <c r="P8" s="338"/>
      <c r="Q8" s="338"/>
      <c r="R8" s="338"/>
      <c r="S8" s="338"/>
      <c r="T8" s="338"/>
      <c r="U8" s="338"/>
      <c r="V8" s="338"/>
    </row>
    <row r="9" spans="1:22" s="333" customFormat="1" ht="18.75" customHeight="1">
      <c r="A9" s="470" t="s">
        <v>514</v>
      </c>
      <c r="B9" s="470"/>
      <c r="C9" s="470"/>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68" t="s">
        <v>43</v>
      </c>
      <c r="B10" s="468"/>
      <c r="C10" s="468"/>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75"/>
      <c r="B11" s="475"/>
      <c r="C11" s="475"/>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72" t="s">
        <v>523</v>
      </c>
      <c r="B12" s="472"/>
      <c r="C12" s="472"/>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68" t="s">
        <v>44</v>
      </c>
      <c r="B13" s="468"/>
      <c r="C13" s="468"/>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68"/>
      <c r="B14" s="468"/>
      <c r="C14" s="468"/>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73" t="s">
        <v>524</v>
      </c>
      <c r="B15" s="473"/>
      <c r="C15" s="473"/>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68" t="s">
        <v>45</v>
      </c>
      <c r="B16" s="468"/>
      <c r="C16" s="468"/>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447"/>
      <c r="B17" s="447"/>
      <c r="C17" s="447"/>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447"/>
      <c r="B18" s="447"/>
      <c r="C18" s="447"/>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452"/>
      <c r="B19" s="452"/>
      <c r="C19" s="452"/>
      <c r="D19" s="342"/>
      <c r="E19" s="342"/>
      <c r="F19" s="342"/>
      <c r="G19" s="342"/>
      <c r="H19" s="342"/>
      <c r="I19" s="342"/>
      <c r="J19" s="342"/>
      <c r="K19" s="342"/>
      <c r="L19" s="342"/>
      <c r="M19" s="342"/>
      <c r="N19" s="342"/>
      <c r="O19" s="342"/>
      <c r="P19" s="342"/>
      <c r="Q19" s="342"/>
      <c r="R19" s="342"/>
      <c r="S19" s="342"/>
    </row>
    <row r="20" spans="1:22" s="345" customFormat="1" ht="18.75" customHeight="1">
      <c r="A20" s="469" t="s">
        <v>368</v>
      </c>
      <c r="B20" s="470"/>
      <c r="C20" s="470"/>
      <c r="D20" s="346"/>
      <c r="E20" s="346"/>
      <c r="F20" s="346"/>
      <c r="G20" s="346"/>
      <c r="H20" s="346"/>
      <c r="I20" s="346"/>
      <c r="J20" s="346"/>
      <c r="K20" s="346"/>
      <c r="L20" s="346"/>
      <c r="M20" s="346"/>
      <c r="N20" s="346"/>
      <c r="O20" s="346"/>
      <c r="P20" s="346"/>
      <c r="Q20" s="346"/>
      <c r="R20" s="346"/>
      <c r="S20" s="346"/>
      <c r="T20" s="346"/>
      <c r="U20" s="346"/>
      <c r="V20" s="346"/>
    </row>
    <row r="21" spans="1:22" s="345" customFormat="1" ht="18.75" customHeight="1">
      <c r="A21" s="401"/>
      <c r="B21" s="401"/>
      <c r="C21" s="401"/>
      <c r="D21" s="341"/>
      <c r="E21" s="341"/>
      <c r="F21" s="341"/>
      <c r="G21" s="341"/>
      <c r="H21" s="341"/>
      <c r="I21" s="342"/>
      <c r="J21" s="342"/>
      <c r="K21" s="342"/>
      <c r="L21" s="342"/>
      <c r="M21" s="342"/>
      <c r="N21" s="342"/>
      <c r="O21" s="342"/>
      <c r="P21" s="342"/>
      <c r="Q21" s="342"/>
      <c r="R21" s="342"/>
      <c r="S21" s="342"/>
    </row>
    <row r="22" spans="1:22" s="345" customFormat="1" ht="18.75" customHeight="1">
      <c r="A22" s="453" t="s">
        <v>369</v>
      </c>
      <c r="B22" s="454" t="s">
        <v>370</v>
      </c>
      <c r="C22" s="453" t="s">
        <v>371</v>
      </c>
      <c r="D22" s="341"/>
      <c r="E22" s="341"/>
      <c r="F22" s="341"/>
      <c r="G22" s="341"/>
      <c r="H22" s="341"/>
      <c r="I22" s="342"/>
      <c r="J22" s="342"/>
      <c r="K22" s="342"/>
      <c r="L22" s="342"/>
      <c r="M22" s="342"/>
      <c r="N22" s="342"/>
      <c r="O22" s="342"/>
      <c r="P22" s="342"/>
      <c r="Q22" s="342"/>
      <c r="R22" s="342"/>
      <c r="S22" s="342"/>
    </row>
    <row r="23" spans="1:22" s="345" customFormat="1" ht="18.75" customHeight="1">
      <c r="A23" s="453">
        <v>1</v>
      </c>
      <c r="B23" s="454">
        <v>2</v>
      </c>
      <c r="C23" s="453">
        <v>3</v>
      </c>
      <c r="D23" s="341"/>
      <c r="E23" s="341"/>
      <c r="F23" s="341"/>
      <c r="G23" s="341"/>
      <c r="H23" s="341"/>
      <c r="I23" s="342"/>
      <c r="J23" s="342"/>
      <c r="K23" s="342"/>
      <c r="L23" s="342"/>
      <c r="M23" s="342"/>
      <c r="N23" s="342"/>
      <c r="O23" s="342"/>
      <c r="P23" s="342"/>
      <c r="Q23" s="342"/>
      <c r="R23" s="342"/>
      <c r="S23" s="342"/>
    </row>
    <row r="24" spans="1:22" s="451" customFormat="1" ht="31.5">
      <c r="A24" s="455" t="s">
        <v>372</v>
      </c>
      <c r="B24" s="456" t="s">
        <v>373</v>
      </c>
      <c r="C24" s="448" t="s">
        <v>525</v>
      </c>
      <c r="D24" s="449"/>
      <c r="E24" s="449"/>
      <c r="F24" s="449"/>
      <c r="G24" s="449"/>
      <c r="H24" s="449"/>
      <c r="I24" s="450"/>
      <c r="J24" s="450"/>
      <c r="K24" s="450"/>
      <c r="L24" s="450"/>
      <c r="M24" s="450"/>
      <c r="N24" s="450"/>
      <c r="O24" s="450"/>
      <c r="P24" s="450"/>
      <c r="Q24" s="450"/>
      <c r="R24" s="450"/>
      <c r="S24" s="450"/>
    </row>
    <row r="25" spans="1:22" s="345" customFormat="1" ht="47.25">
      <c r="A25" s="457" t="s">
        <v>109</v>
      </c>
      <c r="B25" s="458" t="s">
        <v>374</v>
      </c>
      <c r="C25" s="459" t="s">
        <v>500</v>
      </c>
      <c r="D25" s="341"/>
      <c r="E25" s="341"/>
      <c r="F25" s="341"/>
      <c r="G25" s="341"/>
      <c r="H25" s="341"/>
      <c r="I25" s="342"/>
      <c r="J25" s="342"/>
      <c r="K25" s="342"/>
      <c r="L25" s="342"/>
      <c r="M25" s="342"/>
      <c r="N25" s="342"/>
      <c r="O25" s="342"/>
      <c r="P25" s="342"/>
      <c r="Q25" s="342"/>
      <c r="R25" s="342"/>
      <c r="S25" s="342"/>
    </row>
    <row r="26" spans="1:22" s="345" customFormat="1" ht="47.25">
      <c r="A26" s="457" t="s">
        <v>119</v>
      </c>
      <c r="B26" s="459" t="s">
        <v>375</v>
      </c>
      <c r="C26" s="459" t="s">
        <v>505</v>
      </c>
      <c r="D26" s="341"/>
      <c r="E26" s="341"/>
      <c r="F26" s="341"/>
      <c r="G26" s="341"/>
      <c r="H26" s="342"/>
      <c r="I26" s="342"/>
      <c r="J26" s="342"/>
      <c r="K26" s="342"/>
      <c r="L26" s="342"/>
      <c r="M26" s="342"/>
      <c r="N26" s="342"/>
      <c r="O26" s="342"/>
      <c r="P26" s="342"/>
      <c r="Q26" s="342"/>
      <c r="R26" s="342"/>
    </row>
    <row r="27" spans="1:22" s="345" customFormat="1" ht="31.5">
      <c r="A27" s="457" t="s">
        <v>135</v>
      </c>
      <c r="B27" s="459" t="s">
        <v>376</v>
      </c>
      <c r="C27" s="459" t="s">
        <v>515</v>
      </c>
      <c r="D27" s="341"/>
      <c r="E27" s="341"/>
      <c r="F27" s="341"/>
      <c r="G27" s="341"/>
      <c r="H27" s="342"/>
      <c r="I27" s="342"/>
      <c r="J27" s="342"/>
      <c r="K27" s="342"/>
      <c r="L27" s="342"/>
      <c r="M27" s="342"/>
      <c r="N27" s="342"/>
      <c r="O27" s="342"/>
      <c r="P27" s="342"/>
      <c r="Q27" s="342"/>
      <c r="R27" s="342"/>
    </row>
    <row r="28" spans="1:22" s="345" customFormat="1" ht="47.25">
      <c r="A28" s="457" t="s">
        <v>144</v>
      </c>
      <c r="B28" s="459" t="s">
        <v>377</v>
      </c>
      <c r="C28" s="460" t="s">
        <v>522</v>
      </c>
      <c r="D28" s="341"/>
      <c r="E28" s="341"/>
      <c r="F28" s="341"/>
      <c r="G28" s="341"/>
      <c r="H28" s="342"/>
      <c r="I28" s="342"/>
      <c r="J28" s="342"/>
      <c r="K28" s="342"/>
      <c r="L28" s="342"/>
      <c r="M28" s="342"/>
      <c r="N28" s="342"/>
      <c r="O28" s="342"/>
      <c r="P28" s="342"/>
      <c r="Q28" s="342"/>
      <c r="R28" s="342"/>
    </row>
    <row r="29" spans="1:22" s="345" customFormat="1" ht="18.75">
      <c r="A29" s="457" t="s">
        <v>156</v>
      </c>
      <c r="B29" s="459" t="s">
        <v>378</v>
      </c>
      <c r="C29" s="459" t="s">
        <v>506</v>
      </c>
      <c r="D29" s="341"/>
      <c r="E29" s="341"/>
      <c r="F29" s="341"/>
      <c r="G29" s="341"/>
      <c r="H29" s="342"/>
      <c r="I29" s="342"/>
      <c r="J29" s="342"/>
      <c r="K29" s="342"/>
      <c r="L29" s="342"/>
      <c r="M29" s="342"/>
      <c r="N29" s="342"/>
      <c r="O29" s="342"/>
      <c r="P29" s="342"/>
      <c r="Q29" s="342"/>
      <c r="R29" s="342"/>
    </row>
    <row r="30" spans="1:22" s="345" customFormat="1" ht="31.5">
      <c r="A30" s="457" t="s">
        <v>158</v>
      </c>
      <c r="B30" s="459" t="s">
        <v>379</v>
      </c>
      <c r="C30" s="459" t="s">
        <v>506</v>
      </c>
      <c r="D30" s="341"/>
      <c r="E30" s="341"/>
      <c r="F30" s="341"/>
      <c r="G30" s="341"/>
      <c r="H30" s="342"/>
      <c r="I30" s="342"/>
      <c r="J30" s="342"/>
      <c r="K30" s="342"/>
      <c r="L30" s="342"/>
      <c r="M30" s="342"/>
      <c r="N30" s="342"/>
      <c r="O30" s="342"/>
      <c r="P30" s="342"/>
      <c r="Q30" s="342"/>
      <c r="R30" s="342"/>
    </row>
    <row r="31" spans="1:22" s="345" customFormat="1" ht="31.5">
      <c r="A31" s="457" t="s">
        <v>380</v>
      </c>
      <c r="B31" s="459" t="s">
        <v>381</v>
      </c>
      <c r="C31" s="459" t="s">
        <v>506</v>
      </c>
      <c r="D31" s="341"/>
      <c r="E31" s="341"/>
      <c r="F31" s="341"/>
      <c r="G31" s="341"/>
      <c r="H31" s="342"/>
      <c r="I31" s="342"/>
      <c r="J31" s="342"/>
      <c r="K31" s="342"/>
      <c r="L31" s="342"/>
      <c r="M31" s="342"/>
      <c r="N31" s="342"/>
      <c r="O31" s="342"/>
      <c r="P31" s="342"/>
      <c r="Q31" s="342"/>
      <c r="R31" s="342"/>
    </row>
    <row r="32" spans="1:22" s="345" customFormat="1" ht="31.5">
      <c r="A32" s="457" t="s">
        <v>382</v>
      </c>
      <c r="B32" s="459" t="s">
        <v>383</v>
      </c>
      <c r="C32" s="459" t="s">
        <v>506</v>
      </c>
      <c r="D32" s="341"/>
      <c r="E32" s="341"/>
      <c r="F32" s="341"/>
      <c r="G32" s="341"/>
      <c r="H32" s="342"/>
      <c r="I32" s="342"/>
      <c r="J32" s="342"/>
      <c r="K32" s="342"/>
      <c r="L32" s="342"/>
      <c r="M32" s="342"/>
      <c r="N32" s="342"/>
      <c r="O32" s="342"/>
      <c r="P32" s="342"/>
      <c r="Q32" s="342"/>
      <c r="R32" s="342"/>
    </row>
    <row r="33" spans="1:18" s="345" customFormat="1" ht="31.5">
      <c r="A33" s="457" t="s">
        <v>384</v>
      </c>
      <c r="B33" s="459" t="s">
        <v>385</v>
      </c>
      <c r="C33" s="459" t="s">
        <v>506</v>
      </c>
      <c r="D33" s="341"/>
      <c r="E33" s="341"/>
      <c r="F33" s="341"/>
      <c r="G33" s="341"/>
      <c r="H33" s="342"/>
      <c r="I33" s="342"/>
      <c r="J33" s="342"/>
      <c r="K33" s="342"/>
      <c r="L33" s="342"/>
      <c r="M33" s="342"/>
      <c r="N33" s="342"/>
      <c r="O33" s="342"/>
      <c r="P33" s="342"/>
      <c r="Q33" s="342"/>
      <c r="R33" s="342"/>
    </row>
    <row r="34" spans="1:18" s="345" customFormat="1" ht="78.75">
      <c r="A34" s="457" t="s">
        <v>386</v>
      </c>
      <c r="B34" s="459" t="s">
        <v>387</v>
      </c>
      <c r="C34" s="459" t="s">
        <v>495</v>
      </c>
      <c r="D34" s="341"/>
      <c r="E34" s="341"/>
      <c r="F34" s="341"/>
      <c r="G34" s="341"/>
      <c r="H34" s="342"/>
      <c r="I34" s="342"/>
      <c r="J34" s="342"/>
      <c r="K34" s="342"/>
      <c r="L34" s="342"/>
      <c r="M34" s="342"/>
      <c r="N34" s="342"/>
      <c r="O34" s="342"/>
      <c r="P34" s="342"/>
      <c r="Q34" s="342"/>
      <c r="R34" s="342"/>
    </row>
    <row r="35" spans="1:18" ht="94.5">
      <c r="A35" s="457" t="s">
        <v>388</v>
      </c>
      <c r="B35" s="459" t="s">
        <v>389</v>
      </c>
      <c r="C35" s="459" t="s">
        <v>495</v>
      </c>
    </row>
    <row r="36" spans="1:18" ht="47.25">
      <c r="A36" s="457" t="s">
        <v>390</v>
      </c>
      <c r="B36" s="459" t="s">
        <v>391</v>
      </c>
      <c r="C36" s="459" t="s">
        <v>506</v>
      </c>
    </row>
    <row r="37" spans="1:18" ht="31.5">
      <c r="A37" s="457" t="s">
        <v>392</v>
      </c>
      <c r="B37" s="459" t="s">
        <v>393</v>
      </c>
      <c r="C37" s="459" t="s">
        <v>506</v>
      </c>
    </row>
    <row r="38" spans="1:18" ht="15.75">
      <c r="A38" s="457" t="s">
        <v>394</v>
      </c>
      <c r="B38" s="459" t="s">
        <v>395</v>
      </c>
      <c r="C38" s="459" t="s">
        <v>499</v>
      </c>
    </row>
    <row r="39" spans="1:18" ht="15.75">
      <c r="A39" s="457" t="s">
        <v>396</v>
      </c>
      <c r="B39" s="459" t="s">
        <v>397</v>
      </c>
      <c r="C39" s="459" t="s">
        <v>506</v>
      </c>
    </row>
    <row r="40" spans="1:18" ht="89.25" customHeight="1">
      <c r="A40" s="457" t="s">
        <v>398</v>
      </c>
      <c r="B40" s="459" t="s">
        <v>399</v>
      </c>
      <c r="C40" s="459" t="s">
        <v>519</v>
      </c>
    </row>
    <row r="41" spans="1:18" ht="94.5">
      <c r="A41" s="457" t="s">
        <v>400</v>
      </c>
      <c r="B41" s="459" t="s">
        <v>401</v>
      </c>
      <c r="C41" s="461" t="s">
        <v>496</v>
      </c>
    </row>
    <row r="42" spans="1:18" ht="63">
      <c r="A42" s="457" t="s">
        <v>402</v>
      </c>
      <c r="B42" s="459" t="s">
        <v>403</v>
      </c>
      <c r="C42" s="461" t="s">
        <v>497</v>
      </c>
    </row>
    <row r="43" spans="1:18" ht="173.25">
      <c r="A43" s="457" t="s">
        <v>404</v>
      </c>
      <c r="B43" s="459" t="s">
        <v>405</v>
      </c>
      <c r="C43" s="461" t="s">
        <v>495</v>
      </c>
    </row>
    <row r="44" spans="1:18" ht="94.5">
      <c r="A44" s="457" t="s">
        <v>406</v>
      </c>
      <c r="B44" s="459" t="s">
        <v>407</v>
      </c>
      <c r="C44" s="461" t="s">
        <v>495</v>
      </c>
    </row>
    <row r="45" spans="1:18" ht="78.75">
      <c r="A45" s="457" t="s">
        <v>408</v>
      </c>
      <c r="B45" s="459" t="s">
        <v>409</v>
      </c>
      <c r="C45" s="461" t="s">
        <v>495</v>
      </c>
    </row>
    <row r="46" spans="1:18" ht="94.5">
      <c r="A46" s="457" t="s">
        <v>410</v>
      </c>
      <c r="B46" s="459" t="s">
        <v>411</v>
      </c>
      <c r="C46" s="461" t="s">
        <v>495</v>
      </c>
      <c r="E46" s="382"/>
    </row>
    <row r="47" spans="1:18" ht="47.25">
      <c r="A47" s="457" t="s">
        <v>412</v>
      </c>
      <c r="B47" s="459" t="s">
        <v>413</v>
      </c>
      <c r="C47" s="459" t="s">
        <v>520</v>
      </c>
    </row>
    <row r="48" spans="1:18" ht="47.25">
      <c r="A48" s="457" t="s">
        <v>414</v>
      </c>
      <c r="B48" s="459" t="s">
        <v>415</v>
      </c>
      <c r="C48" s="459" t="s">
        <v>521</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86" t="str">
        <f>'5. Анализ эконом эфф'!A4:O4</f>
        <v>Год раскрытия информации: 2022 год</v>
      </c>
      <c r="B5" s="486"/>
      <c r="C5" s="486"/>
      <c r="D5" s="486"/>
      <c r="E5" s="486"/>
      <c r="F5" s="486"/>
      <c r="G5" s="486"/>
      <c r="H5" s="486"/>
      <c r="I5" s="486"/>
      <c r="J5" s="486"/>
      <c r="K5" s="486"/>
      <c r="L5" s="486"/>
      <c r="M5" s="486"/>
      <c r="N5" s="486"/>
      <c r="O5" s="486"/>
      <c r="P5" s="486"/>
      <c r="Q5" s="486"/>
      <c r="R5" s="486"/>
      <c r="S5" s="486"/>
    </row>
    <row r="6" spans="1:28" s="192" customFormat="1" ht="18.75" customHeight="1">
      <c r="A6" s="485"/>
      <c r="B6" s="485"/>
      <c r="C6" s="485"/>
      <c r="D6" s="485"/>
      <c r="E6" s="485"/>
      <c r="F6" s="485"/>
      <c r="G6" s="485"/>
      <c r="H6" s="485"/>
      <c r="I6" s="485"/>
      <c r="J6" s="485"/>
      <c r="K6" s="485"/>
      <c r="L6" s="485"/>
      <c r="M6" s="485"/>
      <c r="N6" s="485"/>
      <c r="O6" s="485"/>
      <c r="P6" s="485"/>
      <c r="Q6" s="485"/>
      <c r="R6" s="485"/>
      <c r="S6" s="485"/>
    </row>
    <row r="7" spans="1:28" s="192" customFormat="1" ht="18.75" customHeight="1">
      <c r="A7" s="487" t="s">
        <v>42</v>
      </c>
      <c r="B7" s="487"/>
      <c r="C7" s="487"/>
      <c r="D7" s="487"/>
      <c r="E7" s="487"/>
      <c r="F7" s="487"/>
      <c r="G7" s="487"/>
      <c r="H7" s="487"/>
      <c r="I7" s="487"/>
      <c r="J7" s="487"/>
      <c r="K7" s="487"/>
      <c r="L7" s="487"/>
      <c r="M7" s="487"/>
      <c r="N7" s="487"/>
      <c r="O7" s="487"/>
      <c r="P7" s="487"/>
      <c r="Q7" s="487"/>
      <c r="R7" s="487"/>
      <c r="S7" s="487"/>
      <c r="T7" s="193"/>
      <c r="U7" s="193"/>
      <c r="V7" s="193"/>
      <c r="W7" s="193"/>
      <c r="X7" s="193"/>
      <c r="Y7" s="193"/>
      <c r="Z7" s="193"/>
      <c r="AA7" s="193"/>
      <c r="AB7" s="193"/>
    </row>
    <row r="8" spans="1:28" s="192" customFormat="1" ht="18.75" customHeight="1">
      <c r="A8" s="485"/>
      <c r="B8" s="485"/>
      <c r="C8" s="485"/>
      <c r="D8" s="485"/>
      <c r="E8" s="485"/>
      <c r="F8" s="485"/>
      <c r="G8" s="485"/>
      <c r="H8" s="485"/>
      <c r="I8" s="485"/>
      <c r="J8" s="485"/>
      <c r="K8" s="485"/>
      <c r="L8" s="485"/>
      <c r="M8" s="485"/>
      <c r="N8" s="485"/>
      <c r="O8" s="485"/>
      <c r="P8" s="485"/>
      <c r="Q8" s="485"/>
      <c r="R8" s="485"/>
      <c r="S8" s="485"/>
      <c r="T8" s="193"/>
      <c r="U8" s="193"/>
      <c r="V8" s="193"/>
      <c r="W8" s="193"/>
      <c r="X8" s="193"/>
      <c r="Y8" s="193"/>
      <c r="Z8" s="193"/>
      <c r="AA8" s="193"/>
      <c r="AB8" s="193"/>
    </row>
    <row r="9" spans="1:28" s="192" customFormat="1" ht="18.75" customHeight="1">
      <c r="A9" s="488" t="str">
        <f>'5. Анализ эконом эфф'!A6:O6</f>
        <v>ООО "Ленсеть"</v>
      </c>
      <c r="B9" s="488"/>
      <c r="C9" s="488"/>
      <c r="D9" s="488"/>
      <c r="E9" s="488"/>
      <c r="F9" s="488"/>
      <c r="G9" s="488"/>
      <c r="H9" s="488"/>
      <c r="I9" s="488"/>
      <c r="J9" s="488"/>
      <c r="K9" s="488"/>
      <c r="L9" s="488"/>
      <c r="M9" s="488"/>
      <c r="N9" s="488"/>
      <c r="O9" s="488"/>
      <c r="P9" s="488"/>
      <c r="Q9" s="488"/>
      <c r="R9" s="488"/>
      <c r="S9" s="488"/>
      <c r="T9" s="193"/>
      <c r="U9" s="193"/>
      <c r="V9" s="193"/>
      <c r="W9" s="193"/>
      <c r="X9" s="193"/>
      <c r="Y9" s="193"/>
      <c r="Z9" s="193"/>
      <c r="AA9" s="193"/>
      <c r="AB9" s="193"/>
    </row>
    <row r="10" spans="1:28" s="192" customFormat="1" ht="18.75" customHeight="1">
      <c r="A10" s="481" t="s">
        <v>43</v>
      </c>
      <c r="B10" s="481"/>
      <c r="C10" s="481"/>
      <c r="D10" s="481"/>
      <c r="E10" s="481"/>
      <c r="F10" s="481"/>
      <c r="G10" s="481"/>
      <c r="H10" s="481"/>
      <c r="I10" s="481"/>
      <c r="J10" s="481"/>
      <c r="K10" s="481"/>
      <c r="L10" s="481"/>
      <c r="M10" s="481"/>
      <c r="N10" s="481"/>
      <c r="O10" s="481"/>
      <c r="P10" s="481"/>
      <c r="Q10" s="481"/>
      <c r="R10" s="481"/>
      <c r="S10" s="481"/>
      <c r="T10" s="193"/>
      <c r="U10" s="193"/>
      <c r="V10" s="193"/>
      <c r="W10" s="193"/>
      <c r="X10" s="193"/>
      <c r="Y10" s="193"/>
      <c r="Z10" s="193"/>
      <c r="AA10" s="193"/>
      <c r="AB10" s="193"/>
    </row>
    <row r="11" spans="1:28" s="192" customFormat="1" ht="18.75" customHeight="1">
      <c r="A11" s="485"/>
      <c r="B11" s="485"/>
      <c r="C11" s="485"/>
      <c r="D11" s="485"/>
      <c r="E11" s="485"/>
      <c r="F11" s="485"/>
      <c r="G11" s="485"/>
      <c r="H11" s="485"/>
      <c r="I11" s="485"/>
      <c r="J11" s="485"/>
      <c r="K11" s="485"/>
      <c r="L11" s="485"/>
      <c r="M11" s="485"/>
      <c r="N11" s="485"/>
      <c r="O11" s="485"/>
      <c r="P11" s="485"/>
      <c r="Q11" s="485"/>
      <c r="R11" s="485"/>
      <c r="S11" s="485"/>
      <c r="T11" s="193"/>
      <c r="U11" s="193"/>
      <c r="V11" s="193"/>
      <c r="W11" s="193"/>
      <c r="X11" s="193"/>
      <c r="Y11" s="193"/>
      <c r="Z11" s="193"/>
      <c r="AA11" s="193"/>
      <c r="AB11" s="193"/>
    </row>
    <row r="12" spans="1:28" s="192" customFormat="1" ht="18.75" customHeight="1">
      <c r="A12" s="470" t="str">
        <f>'1. Паспорт местоположение'!A12:C12</f>
        <v>М_LEN_15</v>
      </c>
      <c r="B12" s="470"/>
      <c r="C12" s="470"/>
      <c r="D12" s="470"/>
      <c r="E12" s="470"/>
      <c r="F12" s="470"/>
      <c r="G12" s="470"/>
      <c r="H12" s="470"/>
      <c r="I12" s="470"/>
      <c r="J12" s="470"/>
      <c r="K12" s="470"/>
      <c r="L12" s="470"/>
      <c r="M12" s="470"/>
      <c r="N12" s="470"/>
      <c r="O12" s="470"/>
      <c r="P12" s="470"/>
      <c r="Q12" s="470"/>
      <c r="R12" s="470"/>
      <c r="S12" s="470"/>
      <c r="T12" s="193"/>
      <c r="U12" s="193"/>
      <c r="V12" s="193"/>
      <c r="W12" s="193"/>
      <c r="X12" s="193"/>
      <c r="Y12" s="193"/>
      <c r="Z12" s="193"/>
      <c r="AA12" s="193"/>
      <c r="AB12" s="193"/>
    </row>
    <row r="13" spans="1:28" s="192" customFormat="1" ht="18.75" customHeight="1">
      <c r="A13" s="481" t="s">
        <v>44</v>
      </c>
      <c r="B13" s="481"/>
      <c r="C13" s="481"/>
      <c r="D13" s="481"/>
      <c r="E13" s="481"/>
      <c r="F13" s="481"/>
      <c r="G13" s="481"/>
      <c r="H13" s="481"/>
      <c r="I13" s="481"/>
      <c r="J13" s="481"/>
      <c r="K13" s="481"/>
      <c r="L13" s="481"/>
      <c r="M13" s="481"/>
      <c r="N13" s="481"/>
      <c r="O13" s="481"/>
      <c r="P13" s="481"/>
      <c r="Q13" s="481"/>
      <c r="R13" s="481"/>
      <c r="S13" s="481"/>
      <c r="T13" s="193"/>
      <c r="U13" s="193"/>
      <c r="V13" s="193"/>
      <c r="W13" s="193"/>
      <c r="X13" s="193"/>
      <c r="Y13" s="193"/>
      <c r="Z13" s="193"/>
      <c r="AA13" s="193"/>
      <c r="AB13" s="193"/>
    </row>
    <row r="14" spans="1:28" s="192" customFormat="1" ht="18.75" customHeight="1">
      <c r="A14" s="481"/>
      <c r="B14" s="481"/>
      <c r="C14" s="481"/>
      <c r="D14" s="481"/>
      <c r="E14" s="481"/>
      <c r="F14" s="481"/>
      <c r="G14" s="481"/>
      <c r="H14" s="481"/>
      <c r="I14" s="481"/>
      <c r="J14" s="481"/>
      <c r="K14" s="481"/>
      <c r="L14" s="481"/>
      <c r="M14" s="481"/>
      <c r="N14" s="481"/>
      <c r="O14" s="481"/>
      <c r="P14" s="481"/>
      <c r="Q14" s="481"/>
      <c r="R14" s="481"/>
      <c r="S14" s="481"/>
      <c r="T14" s="189"/>
      <c r="U14" s="189"/>
      <c r="V14" s="189"/>
      <c r="W14" s="189"/>
      <c r="X14" s="189"/>
      <c r="Y14" s="189"/>
      <c r="Z14" s="189"/>
      <c r="AA14" s="189"/>
      <c r="AB14" s="189"/>
    </row>
    <row r="15" spans="1:28" s="325" customFormat="1" ht="47.25" customHeight="1">
      <c r="A15" s="479" t="str">
        <f>'1. Паспорт местоположение'!A15:C15</f>
        <v>Установка ПКУ в СНТ "Светоч" (Мшин.) (ОЭК/ЛС)</v>
      </c>
      <c r="B15" s="480"/>
      <c r="C15" s="480"/>
      <c r="D15" s="480"/>
      <c r="E15" s="480"/>
      <c r="F15" s="480"/>
      <c r="G15" s="480"/>
      <c r="H15" s="480"/>
      <c r="I15" s="480"/>
      <c r="J15" s="480"/>
      <c r="K15" s="480"/>
      <c r="L15" s="480"/>
      <c r="M15" s="480"/>
      <c r="N15" s="480"/>
      <c r="O15" s="480"/>
      <c r="P15" s="480"/>
      <c r="Q15" s="480"/>
      <c r="R15" s="480"/>
      <c r="S15" s="480"/>
      <c r="T15" s="324"/>
      <c r="U15" s="324"/>
      <c r="V15" s="324"/>
      <c r="W15" s="324"/>
      <c r="X15" s="324"/>
      <c r="Y15" s="324"/>
      <c r="Z15" s="324"/>
      <c r="AA15" s="324"/>
      <c r="AB15" s="324"/>
    </row>
    <row r="16" spans="1:28" s="194" customFormat="1" ht="18.75" customHeight="1">
      <c r="A16" s="481" t="s">
        <v>45</v>
      </c>
      <c r="B16" s="481"/>
      <c r="C16" s="481"/>
      <c r="D16" s="481"/>
      <c r="E16" s="481"/>
      <c r="F16" s="481"/>
      <c r="G16" s="481"/>
      <c r="H16" s="481"/>
      <c r="I16" s="481"/>
      <c r="J16" s="481"/>
      <c r="K16" s="481"/>
      <c r="L16" s="481"/>
      <c r="M16" s="481"/>
      <c r="N16" s="481"/>
      <c r="O16" s="481"/>
      <c r="P16" s="481"/>
      <c r="Q16" s="481"/>
      <c r="R16" s="481"/>
      <c r="S16" s="481"/>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80" t="s">
        <v>426</v>
      </c>
      <c r="B19" s="480"/>
      <c r="C19" s="480"/>
      <c r="D19" s="480"/>
      <c r="E19" s="480"/>
      <c r="F19" s="480"/>
      <c r="G19" s="480"/>
      <c r="H19" s="480"/>
      <c r="I19" s="480"/>
      <c r="J19" s="480"/>
      <c r="K19" s="480"/>
      <c r="L19" s="480"/>
      <c r="M19" s="480"/>
      <c r="N19" s="480"/>
      <c r="O19" s="480"/>
      <c r="P19" s="480"/>
      <c r="Q19" s="480"/>
      <c r="R19" s="480"/>
      <c r="S19" s="480"/>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82" t="s">
        <v>369</v>
      </c>
      <c r="B21" s="482" t="s">
        <v>427</v>
      </c>
      <c r="C21" s="483" t="s">
        <v>428</v>
      </c>
      <c r="D21" s="482" t="s">
        <v>429</v>
      </c>
      <c r="E21" s="482" t="s">
        <v>430</v>
      </c>
      <c r="F21" s="482" t="s">
        <v>431</v>
      </c>
      <c r="G21" s="482" t="s">
        <v>432</v>
      </c>
      <c r="H21" s="482" t="s">
        <v>433</v>
      </c>
      <c r="I21" s="482" t="s">
        <v>434</v>
      </c>
      <c r="J21" s="482" t="s">
        <v>435</v>
      </c>
      <c r="K21" s="482" t="s">
        <v>436</v>
      </c>
      <c r="L21" s="482" t="s">
        <v>437</v>
      </c>
      <c r="M21" s="482" t="s">
        <v>438</v>
      </c>
      <c r="N21" s="482" t="s">
        <v>439</v>
      </c>
      <c r="O21" s="482" t="s">
        <v>440</v>
      </c>
      <c r="P21" s="482" t="s">
        <v>441</v>
      </c>
      <c r="Q21" s="482" t="s">
        <v>442</v>
      </c>
      <c r="R21" s="482"/>
      <c r="S21" s="482" t="s">
        <v>443</v>
      </c>
      <c r="T21" s="189"/>
      <c r="U21" s="189"/>
      <c r="V21" s="189"/>
      <c r="W21" s="189"/>
      <c r="X21" s="189"/>
      <c r="Y21" s="189"/>
    </row>
    <row r="22" spans="1:28" s="194" customFormat="1" ht="168.75" customHeight="1">
      <c r="A22" s="482"/>
      <c r="B22" s="482"/>
      <c r="C22" s="484"/>
      <c r="D22" s="482"/>
      <c r="E22" s="482"/>
      <c r="F22" s="482"/>
      <c r="G22" s="482"/>
      <c r="H22" s="482"/>
      <c r="I22" s="482"/>
      <c r="J22" s="482"/>
      <c r="K22" s="482"/>
      <c r="L22" s="482"/>
      <c r="M22" s="482"/>
      <c r="N22" s="482"/>
      <c r="O22" s="482"/>
      <c r="P22" s="482"/>
      <c r="Q22" s="195" t="s">
        <v>444</v>
      </c>
      <c r="R22" s="246" t="s">
        <v>445</v>
      </c>
      <c r="S22" s="482"/>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6">
        <v>1</v>
      </c>
      <c r="B24" s="476" t="s">
        <v>507</v>
      </c>
      <c r="C24" s="477"/>
      <c r="D24" s="477"/>
      <c r="E24" s="477"/>
      <c r="F24" s="477"/>
      <c r="G24" s="477"/>
      <c r="H24" s="477"/>
      <c r="I24" s="477"/>
      <c r="J24" s="477"/>
      <c r="K24" s="477"/>
      <c r="L24" s="477"/>
      <c r="M24" s="477"/>
      <c r="N24" s="477"/>
      <c r="O24" s="477"/>
      <c r="P24" s="477"/>
      <c r="Q24" s="477"/>
      <c r="R24" s="477"/>
      <c r="S24" s="478"/>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A5:S5"/>
    <mergeCell ref="A7:S7"/>
    <mergeCell ref="A8:S8"/>
    <mergeCell ref="A9:S9"/>
    <mergeCell ref="A6:S6"/>
    <mergeCell ref="J21:J22"/>
    <mergeCell ref="A10:S10"/>
    <mergeCell ref="A11:S11"/>
    <mergeCell ref="A12:S12"/>
    <mergeCell ref="A13:S13"/>
    <mergeCell ref="A14:S14"/>
    <mergeCell ref="I21:I22"/>
    <mergeCell ref="G21:G22"/>
    <mergeCell ref="F21:F22"/>
    <mergeCell ref="N21:N22"/>
    <mergeCell ref="M21:M2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topLeftCell="A4" zoomScale="60" zoomScaleNormal="60" workbookViewId="0">
      <selection activeCell="A5" sqref="A5:T5"/>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86" t="str">
        <f>'5. Анализ эконом эфф'!A4:O4</f>
        <v>Год раскрытия информации: 2022 год</v>
      </c>
      <c r="B5" s="486"/>
      <c r="C5" s="486"/>
      <c r="D5" s="486"/>
      <c r="E5" s="486"/>
      <c r="F5" s="486"/>
      <c r="G5" s="486"/>
      <c r="H5" s="486"/>
      <c r="I5" s="486"/>
      <c r="J5" s="486"/>
      <c r="K5" s="486"/>
      <c r="L5" s="486"/>
      <c r="M5" s="486"/>
      <c r="N5" s="486"/>
      <c r="O5" s="486"/>
      <c r="P5" s="486"/>
      <c r="Q5" s="486"/>
      <c r="R5" s="486"/>
      <c r="S5" s="486"/>
      <c r="T5" s="486"/>
    </row>
    <row r="6" spans="1:20" s="192" customFormat="1" ht="18.75" customHeight="1">
      <c r="A6" s="485"/>
      <c r="B6" s="485"/>
      <c r="C6" s="485"/>
      <c r="D6" s="485"/>
      <c r="E6" s="485"/>
      <c r="F6" s="485"/>
      <c r="G6" s="485"/>
      <c r="H6" s="485"/>
      <c r="I6" s="485"/>
      <c r="J6" s="485"/>
      <c r="K6" s="485"/>
      <c r="L6" s="485"/>
      <c r="M6" s="485"/>
      <c r="N6" s="485"/>
      <c r="O6" s="485"/>
      <c r="P6" s="485"/>
      <c r="Q6" s="485"/>
      <c r="R6" s="485"/>
      <c r="S6" s="485"/>
      <c r="T6" s="485"/>
    </row>
    <row r="7" spans="1:20" s="192" customFormat="1" ht="18.75" customHeight="1">
      <c r="A7" s="487" t="s">
        <v>42</v>
      </c>
      <c r="B7" s="487"/>
      <c r="C7" s="487"/>
      <c r="D7" s="487"/>
      <c r="E7" s="487"/>
      <c r="F7" s="487"/>
      <c r="G7" s="487"/>
      <c r="H7" s="487"/>
      <c r="I7" s="487"/>
      <c r="J7" s="487"/>
      <c r="K7" s="487"/>
      <c r="L7" s="487"/>
      <c r="M7" s="487"/>
      <c r="N7" s="487"/>
      <c r="O7" s="487"/>
      <c r="P7" s="487"/>
      <c r="Q7" s="487"/>
      <c r="R7" s="487"/>
      <c r="S7" s="487"/>
      <c r="T7" s="487"/>
    </row>
    <row r="8" spans="1:20" s="192" customFormat="1" ht="18.75" customHeight="1">
      <c r="A8" s="485"/>
      <c r="B8" s="485"/>
      <c r="C8" s="485"/>
      <c r="D8" s="485"/>
      <c r="E8" s="485"/>
      <c r="F8" s="485"/>
      <c r="G8" s="485"/>
      <c r="H8" s="485"/>
      <c r="I8" s="485"/>
      <c r="J8" s="485"/>
      <c r="K8" s="485"/>
      <c r="L8" s="485"/>
      <c r="M8" s="485"/>
      <c r="N8" s="485"/>
      <c r="O8" s="485"/>
      <c r="P8" s="485"/>
      <c r="Q8" s="485"/>
      <c r="R8" s="485"/>
      <c r="S8" s="485"/>
      <c r="T8" s="485"/>
    </row>
    <row r="9" spans="1:20" s="192" customFormat="1" ht="18.75" customHeight="1">
      <c r="A9" s="488" t="str">
        <f>'5. Анализ эконом эфф'!A6:O6</f>
        <v>ООО "Ленсеть"</v>
      </c>
      <c r="B9" s="488"/>
      <c r="C9" s="488"/>
      <c r="D9" s="488"/>
      <c r="E9" s="488"/>
      <c r="F9" s="488"/>
      <c r="G9" s="488"/>
      <c r="H9" s="488"/>
      <c r="I9" s="488"/>
      <c r="J9" s="488"/>
      <c r="K9" s="488"/>
      <c r="L9" s="488"/>
      <c r="M9" s="488"/>
      <c r="N9" s="488"/>
      <c r="O9" s="488"/>
      <c r="P9" s="488"/>
      <c r="Q9" s="488"/>
      <c r="R9" s="488"/>
      <c r="S9" s="488"/>
      <c r="T9" s="488"/>
    </row>
    <row r="10" spans="1:20" s="192" customFormat="1" ht="18.75" customHeight="1">
      <c r="A10" s="481" t="s">
        <v>43</v>
      </c>
      <c r="B10" s="481"/>
      <c r="C10" s="481"/>
      <c r="D10" s="481"/>
      <c r="E10" s="481"/>
      <c r="F10" s="481"/>
      <c r="G10" s="481"/>
      <c r="H10" s="481"/>
      <c r="I10" s="481"/>
      <c r="J10" s="481"/>
      <c r="K10" s="481"/>
      <c r="L10" s="481"/>
      <c r="M10" s="481"/>
      <c r="N10" s="481"/>
      <c r="O10" s="481"/>
      <c r="P10" s="481"/>
      <c r="Q10" s="481"/>
      <c r="R10" s="481"/>
      <c r="S10" s="481"/>
      <c r="T10" s="481"/>
    </row>
    <row r="11" spans="1:20" s="192" customFormat="1" ht="18.75" customHeight="1">
      <c r="A11" s="485"/>
      <c r="B11" s="485"/>
      <c r="C11" s="485"/>
      <c r="D11" s="485"/>
      <c r="E11" s="485"/>
      <c r="F11" s="485"/>
      <c r="G11" s="485"/>
      <c r="H11" s="485"/>
      <c r="I11" s="485"/>
      <c r="J11" s="485"/>
      <c r="K11" s="485"/>
      <c r="L11" s="485"/>
      <c r="M11" s="485"/>
      <c r="N11" s="485"/>
      <c r="O11" s="485"/>
      <c r="P11" s="485"/>
      <c r="Q11" s="485"/>
      <c r="R11" s="485"/>
      <c r="S11" s="485"/>
      <c r="T11" s="485"/>
    </row>
    <row r="12" spans="1:20" s="192" customFormat="1" ht="18.75" customHeight="1">
      <c r="A12" s="470" t="str">
        <f>'1. Паспорт местоположение'!A12:C12</f>
        <v>М_LEN_15</v>
      </c>
      <c r="B12" s="470"/>
      <c r="C12" s="470"/>
      <c r="D12" s="470"/>
      <c r="E12" s="470"/>
      <c r="F12" s="470"/>
      <c r="G12" s="470"/>
      <c r="H12" s="470"/>
      <c r="I12" s="470"/>
      <c r="J12" s="470"/>
      <c r="K12" s="470"/>
      <c r="L12" s="470"/>
      <c r="M12" s="470"/>
      <c r="N12" s="470"/>
      <c r="O12" s="470"/>
      <c r="P12" s="470"/>
      <c r="Q12" s="470"/>
      <c r="R12" s="470"/>
      <c r="S12" s="470"/>
      <c r="T12" s="470"/>
    </row>
    <row r="13" spans="1:20" s="192" customFormat="1" ht="18.75" customHeight="1">
      <c r="A13" s="481" t="s">
        <v>44</v>
      </c>
      <c r="B13" s="481"/>
      <c r="C13" s="481"/>
      <c r="D13" s="481"/>
      <c r="E13" s="481"/>
      <c r="F13" s="481"/>
      <c r="G13" s="481"/>
      <c r="H13" s="481"/>
      <c r="I13" s="481"/>
      <c r="J13" s="481"/>
      <c r="K13" s="481"/>
      <c r="L13" s="481"/>
      <c r="M13" s="481"/>
      <c r="N13" s="481"/>
      <c r="O13" s="481"/>
      <c r="P13" s="481"/>
      <c r="Q13" s="481"/>
      <c r="R13" s="481"/>
      <c r="S13" s="481"/>
      <c r="T13" s="481"/>
    </row>
    <row r="14" spans="1:20" s="192" customFormat="1" ht="18.75" customHeight="1">
      <c r="A14" s="481"/>
      <c r="B14" s="481"/>
      <c r="C14" s="481"/>
      <c r="D14" s="481"/>
      <c r="E14" s="481"/>
      <c r="F14" s="481"/>
      <c r="G14" s="481"/>
      <c r="H14" s="481"/>
      <c r="I14" s="481"/>
      <c r="J14" s="481"/>
      <c r="K14" s="481"/>
      <c r="L14" s="481"/>
      <c r="M14" s="481"/>
      <c r="N14" s="481"/>
      <c r="O14" s="481"/>
      <c r="P14" s="481"/>
      <c r="Q14" s="481"/>
      <c r="R14" s="481"/>
      <c r="S14" s="481"/>
      <c r="T14" s="481"/>
    </row>
    <row r="15" spans="1:20" s="325" customFormat="1" ht="47.25" customHeight="1">
      <c r="A15" s="479" t="str">
        <f>'1. Паспорт местоположение'!A15:C15</f>
        <v>Установка ПКУ в СНТ "Светоч" (Мшин.) (ОЭК/ЛС)</v>
      </c>
      <c r="B15" s="480"/>
      <c r="C15" s="480"/>
      <c r="D15" s="480"/>
      <c r="E15" s="480"/>
      <c r="F15" s="480"/>
      <c r="G15" s="480"/>
      <c r="H15" s="480"/>
      <c r="I15" s="480"/>
      <c r="J15" s="480"/>
      <c r="K15" s="480"/>
      <c r="L15" s="480"/>
      <c r="M15" s="480"/>
      <c r="N15" s="480"/>
      <c r="O15" s="480"/>
      <c r="P15" s="480"/>
      <c r="Q15" s="480"/>
      <c r="R15" s="480"/>
      <c r="S15" s="480"/>
      <c r="T15" s="480"/>
    </row>
    <row r="16" spans="1:20" s="194" customFormat="1" ht="18.75" customHeight="1">
      <c r="A16" s="481" t="s">
        <v>45</v>
      </c>
      <c r="B16" s="481"/>
      <c r="C16" s="481"/>
      <c r="D16" s="481"/>
      <c r="E16" s="481"/>
      <c r="F16" s="481"/>
      <c r="G16" s="481"/>
      <c r="H16" s="481"/>
      <c r="I16" s="481"/>
      <c r="J16" s="481"/>
      <c r="K16" s="481"/>
      <c r="L16" s="481"/>
      <c r="M16" s="481"/>
      <c r="N16" s="481"/>
      <c r="O16" s="481"/>
      <c r="P16" s="481"/>
      <c r="Q16" s="481"/>
      <c r="R16" s="481"/>
      <c r="S16" s="481"/>
      <c r="T16" s="481"/>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88" t="s">
        <v>477</v>
      </c>
      <c r="B18" s="488"/>
      <c r="C18" s="488"/>
      <c r="D18" s="488"/>
      <c r="E18" s="488"/>
      <c r="F18" s="488"/>
      <c r="G18" s="488"/>
      <c r="H18" s="488"/>
      <c r="I18" s="488"/>
      <c r="J18" s="488"/>
      <c r="K18" s="488"/>
      <c r="L18" s="488"/>
      <c r="M18" s="488"/>
      <c r="N18" s="488"/>
      <c r="O18" s="488"/>
      <c r="P18" s="488"/>
      <c r="Q18" s="488"/>
      <c r="R18" s="488"/>
      <c r="S18" s="488"/>
      <c r="T18" s="488"/>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502" t="s">
        <v>369</v>
      </c>
      <c r="B20" s="492" t="s">
        <v>502</v>
      </c>
      <c r="C20" s="493"/>
      <c r="D20" s="496" t="s">
        <v>478</v>
      </c>
      <c r="E20" s="492" t="s">
        <v>479</v>
      </c>
      <c r="F20" s="493"/>
      <c r="G20" s="492" t="s">
        <v>480</v>
      </c>
      <c r="H20" s="493"/>
      <c r="I20" s="492" t="s">
        <v>481</v>
      </c>
      <c r="J20" s="493"/>
      <c r="K20" s="496" t="s">
        <v>482</v>
      </c>
      <c r="L20" s="492" t="s">
        <v>483</v>
      </c>
      <c r="M20" s="493"/>
      <c r="N20" s="492" t="s">
        <v>503</v>
      </c>
      <c r="O20" s="493"/>
      <c r="P20" s="496" t="s">
        <v>484</v>
      </c>
      <c r="Q20" s="498" t="s">
        <v>458</v>
      </c>
      <c r="R20" s="499"/>
      <c r="S20" s="500" t="s">
        <v>459</v>
      </c>
      <c r="T20" s="500"/>
    </row>
    <row r="21" spans="1:113" ht="168.75" customHeight="1">
      <c r="A21" s="503"/>
      <c r="B21" s="494"/>
      <c r="C21" s="495"/>
      <c r="D21" s="501"/>
      <c r="E21" s="494"/>
      <c r="F21" s="495"/>
      <c r="G21" s="494"/>
      <c r="H21" s="495"/>
      <c r="I21" s="494"/>
      <c r="J21" s="495"/>
      <c r="K21" s="497"/>
      <c r="L21" s="494"/>
      <c r="M21" s="495"/>
      <c r="N21" s="494"/>
      <c r="O21" s="495"/>
      <c r="P21" s="497"/>
      <c r="Q21" s="209" t="s">
        <v>462</v>
      </c>
      <c r="R21" s="209" t="s">
        <v>463</v>
      </c>
      <c r="S21" s="209" t="s">
        <v>464</v>
      </c>
      <c r="T21" s="209" t="s">
        <v>465</v>
      </c>
    </row>
    <row r="22" spans="1:113" ht="18.75" customHeight="1">
      <c r="A22" s="504"/>
      <c r="B22" s="209" t="s">
        <v>466</v>
      </c>
      <c r="C22" s="209" t="s">
        <v>467</v>
      </c>
      <c r="D22" s="497"/>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34"/>
      <c r="B24" s="426"/>
      <c r="C24" s="426"/>
      <c r="D24" s="427"/>
      <c r="E24" s="427"/>
      <c r="F24" s="427"/>
      <c r="G24" s="426"/>
      <c r="H24" s="426"/>
      <c r="I24" s="426"/>
      <c r="J24" s="426"/>
      <c r="K24" s="426"/>
      <c r="L24" s="426"/>
      <c r="M24" s="426"/>
      <c r="N24" s="426"/>
      <c r="O24" s="426"/>
      <c r="P24" s="426"/>
      <c r="Q24" s="426"/>
      <c r="R24" s="426"/>
      <c r="S24" s="426"/>
      <c r="T24" s="426"/>
    </row>
    <row r="25" spans="1:113" ht="18" customHeight="1">
      <c r="A25" s="383">
        <v>1</v>
      </c>
      <c r="B25" s="489" t="s">
        <v>507</v>
      </c>
      <c r="C25" s="490"/>
      <c r="D25" s="490"/>
      <c r="E25" s="490"/>
      <c r="F25" s="490"/>
      <c r="G25" s="490"/>
      <c r="H25" s="490"/>
      <c r="I25" s="490"/>
      <c r="J25" s="490"/>
      <c r="K25" s="490"/>
      <c r="L25" s="490"/>
      <c r="M25" s="490"/>
      <c r="N25" s="490"/>
      <c r="O25" s="490"/>
      <c r="P25" s="490"/>
      <c r="Q25" s="490"/>
      <c r="R25" s="490"/>
      <c r="S25" s="490"/>
      <c r="T25" s="491"/>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B25:T25"/>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16" zoomScale="60" zoomScaleNormal="60" workbookViewId="0">
      <selection activeCell="S53" sqref="S53"/>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86" t="str">
        <f>'5. Анализ эконом эфф'!A4:O4</f>
        <v>Год раскрытия информации: 2022 год</v>
      </c>
      <c r="B5" s="486"/>
      <c r="C5" s="486"/>
      <c r="D5" s="486"/>
      <c r="E5" s="486"/>
      <c r="F5" s="486"/>
      <c r="G5" s="486"/>
      <c r="H5" s="486"/>
      <c r="I5" s="486"/>
      <c r="J5" s="486"/>
      <c r="K5" s="486"/>
      <c r="L5" s="486"/>
      <c r="M5" s="486"/>
      <c r="N5" s="486"/>
      <c r="O5" s="486"/>
      <c r="P5" s="486"/>
      <c r="Q5" s="486"/>
      <c r="R5" s="486"/>
      <c r="S5" s="486"/>
      <c r="T5" s="486"/>
      <c r="U5" s="486"/>
      <c r="V5" s="486"/>
      <c r="W5" s="486"/>
      <c r="X5" s="486"/>
      <c r="Y5" s="486"/>
      <c r="Z5" s="486"/>
      <c r="AA5" s="486"/>
    </row>
    <row r="6" spans="1:27" s="192" customFormat="1" ht="18.75" customHeight="1">
      <c r="A6" s="505"/>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row>
    <row r="7" spans="1:27" s="192" customFormat="1" ht="18.75" customHeight="1">
      <c r="A7" s="487" t="s">
        <v>42</v>
      </c>
      <c r="B7" s="487"/>
      <c r="C7" s="487"/>
      <c r="D7" s="487"/>
      <c r="E7" s="487"/>
      <c r="F7" s="487"/>
      <c r="G7" s="487"/>
      <c r="H7" s="487"/>
      <c r="I7" s="487"/>
      <c r="J7" s="487"/>
      <c r="K7" s="487"/>
      <c r="L7" s="487"/>
      <c r="M7" s="487"/>
      <c r="N7" s="487"/>
      <c r="O7" s="487"/>
      <c r="P7" s="487"/>
      <c r="Q7" s="487"/>
      <c r="R7" s="487"/>
      <c r="S7" s="487"/>
      <c r="T7" s="487"/>
      <c r="U7" s="487"/>
      <c r="V7" s="487"/>
      <c r="W7" s="487"/>
      <c r="X7" s="487"/>
      <c r="Y7" s="487"/>
      <c r="Z7" s="487"/>
      <c r="AA7" s="487"/>
    </row>
    <row r="8" spans="1:27" s="192" customFormat="1" ht="18.75" customHeight="1">
      <c r="A8" s="506"/>
      <c r="B8" s="506"/>
      <c r="C8" s="506"/>
      <c r="D8" s="506"/>
      <c r="E8" s="506"/>
      <c r="F8" s="506"/>
      <c r="G8" s="506"/>
      <c r="H8" s="506"/>
      <c r="I8" s="506"/>
      <c r="J8" s="506"/>
      <c r="K8" s="506"/>
      <c r="L8" s="506"/>
      <c r="M8" s="506"/>
      <c r="N8" s="506"/>
      <c r="O8" s="506"/>
      <c r="P8" s="506"/>
      <c r="Q8" s="506"/>
      <c r="R8" s="506"/>
      <c r="S8" s="506"/>
      <c r="T8" s="506"/>
      <c r="U8" s="506"/>
      <c r="V8" s="506"/>
      <c r="W8" s="506"/>
      <c r="X8" s="506"/>
      <c r="Y8" s="506"/>
      <c r="Z8" s="506"/>
      <c r="AA8" s="506"/>
    </row>
    <row r="9" spans="1:27" s="192" customFormat="1" ht="18.75" customHeight="1">
      <c r="A9" s="488" t="str">
        <f>'5. Анализ эконом эфф'!A6:O6</f>
        <v>ООО "Ленсеть"</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row>
    <row r="10" spans="1:27" s="192" customFormat="1" ht="18.75" customHeight="1">
      <c r="A10" s="481" t="s">
        <v>43</v>
      </c>
      <c r="B10" s="481"/>
      <c r="C10" s="481"/>
      <c r="D10" s="481"/>
      <c r="E10" s="481"/>
      <c r="F10" s="481"/>
      <c r="G10" s="481"/>
      <c r="H10" s="481"/>
      <c r="I10" s="481"/>
      <c r="J10" s="481"/>
      <c r="K10" s="481"/>
      <c r="L10" s="481"/>
      <c r="M10" s="481"/>
      <c r="N10" s="481"/>
      <c r="O10" s="481"/>
      <c r="P10" s="481"/>
      <c r="Q10" s="481"/>
      <c r="R10" s="481"/>
      <c r="S10" s="481"/>
      <c r="T10" s="481"/>
      <c r="U10" s="481"/>
      <c r="V10" s="481"/>
      <c r="W10" s="481"/>
      <c r="X10" s="481"/>
      <c r="Y10" s="481"/>
      <c r="Z10" s="481"/>
      <c r="AA10" s="481"/>
    </row>
    <row r="11" spans="1:27" s="192" customFormat="1" ht="18.75" customHeight="1">
      <c r="A11" s="506"/>
      <c r="B11" s="506"/>
      <c r="C11" s="506"/>
      <c r="D11" s="506"/>
      <c r="E11" s="506"/>
      <c r="F11" s="506"/>
      <c r="G11" s="506"/>
      <c r="H11" s="506"/>
      <c r="I11" s="506"/>
      <c r="J11" s="506"/>
      <c r="K11" s="506"/>
      <c r="L11" s="506"/>
      <c r="M11" s="506"/>
      <c r="N11" s="506"/>
      <c r="O11" s="506"/>
      <c r="P11" s="506"/>
      <c r="Q11" s="506"/>
      <c r="R11" s="506"/>
      <c r="S11" s="506"/>
      <c r="T11" s="506"/>
      <c r="U11" s="506"/>
      <c r="V11" s="506"/>
      <c r="W11" s="506"/>
      <c r="X11" s="506"/>
      <c r="Y11" s="506"/>
      <c r="Z11" s="506"/>
      <c r="AA11" s="506"/>
    </row>
    <row r="12" spans="1:27" s="192" customFormat="1" ht="18.75" customHeight="1">
      <c r="A12" s="472" t="str">
        <f>'1. Паспорт местоположение'!A12:C12</f>
        <v>М_LEN_15</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row>
    <row r="13" spans="1:27" s="192" customFormat="1" ht="18.75" customHeight="1">
      <c r="A13" s="481" t="s">
        <v>44</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481"/>
    </row>
    <row r="14" spans="1:27" s="192" customFormat="1" ht="18.75" customHeight="1">
      <c r="A14" s="506"/>
      <c r="B14" s="506"/>
      <c r="C14" s="506"/>
      <c r="D14" s="506"/>
      <c r="E14" s="506"/>
      <c r="F14" s="506"/>
      <c r="G14" s="506"/>
      <c r="H14" s="506"/>
      <c r="I14" s="506"/>
      <c r="J14" s="506"/>
      <c r="K14" s="506"/>
      <c r="L14" s="506"/>
      <c r="M14" s="506"/>
      <c r="N14" s="506"/>
      <c r="O14" s="506"/>
      <c r="P14" s="506"/>
      <c r="Q14" s="506"/>
      <c r="R14" s="506"/>
      <c r="S14" s="506"/>
      <c r="T14" s="506"/>
      <c r="U14" s="506"/>
      <c r="V14" s="506"/>
      <c r="W14" s="506"/>
      <c r="X14" s="506"/>
      <c r="Y14" s="506"/>
      <c r="Z14" s="506"/>
      <c r="AA14" s="506"/>
    </row>
    <row r="15" spans="1:27" s="325" customFormat="1" ht="47.25" customHeight="1">
      <c r="A15" s="479" t="str">
        <f>'1. Паспорт местоположение'!A15:C15</f>
        <v>Установка ПКУ в СНТ "Светоч" (Мшин.) (ОЭК/ЛС)</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row>
    <row r="16" spans="1:27" s="194" customFormat="1" ht="18.75" customHeight="1">
      <c r="A16" s="481" t="s">
        <v>45</v>
      </c>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88" t="s">
        <v>446</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row>
    <row r="19" spans="1:27" s="204" customFormat="1" ht="18.75" customHeight="1">
      <c r="A19" s="286"/>
    </row>
    <row r="20" spans="1:27" ht="37.5" customHeight="1">
      <c r="A20" s="496" t="s">
        <v>369</v>
      </c>
      <c r="B20" s="492" t="s">
        <v>447</v>
      </c>
      <c r="C20" s="493"/>
      <c r="D20" s="492" t="s">
        <v>448</v>
      </c>
      <c r="E20" s="493"/>
      <c r="F20" s="498" t="s">
        <v>436</v>
      </c>
      <c r="G20" s="507"/>
      <c r="H20" s="507"/>
      <c r="I20" s="499"/>
      <c r="J20" s="496" t="s">
        <v>449</v>
      </c>
      <c r="K20" s="492" t="s">
        <v>450</v>
      </c>
      <c r="L20" s="493"/>
      <c r="M20" s="492" t="s">
        <v>451</v>
      </c>
      <c r="N20" s="493"/>
      <c r="O20" s="492" t="s">
        <v>452</v>
      </c>
      <c r="P20" s="493"/>
      <c r="Q20" s="492" t="s">
        <v>453</v>
      </c>
      <c r="R20" s="493"/>
      <c r="S20" s="496" t="s">
        <v>454</v>
      </c>
      <c r="T20" s="496" t="s">
        <v>455</v>
      </c>
      <c r="U20" s="496" t="s">
        <v>456</v>
      </c>
      <c r="V20" s="492" t="s">
        <v>457</v>
      </c>
      <c r="W20" s="493"/>
      <c r="X20" s="500" t="s">
        <v>458</v>
      </c>
      <c r="Y20" s="500"/>
      <c r="Z20" s="500" t="s">
        <v>459</v>
      </c>
      <c r="AA20" s="500"/>
    </row>
    <row r="21" spans="1:27" ht="168.75" customHeight="1">
      <c r="A21" s="501"/>
      <c r="B21" s="494"/>
      <c r="C21" s="495"/>
      <c r="D21" s="494"/>
      <c r="E21" s="495"/>
      <c r="F21" s="498" t="s">
        <v>460</v>
      </c>
      <c r="G21" s="499"/>
      <c r="H21" s="498" t="s">
        <v>461</v>
      </c>
      <c r="I21" s="499"/>
      <c r="J21" s="497"/>
      <c r="K21" s="494"/>
      <c r="L21" s="495"/>
      <c r="M21" s="494"/>
      <c r="N21" s="495"/>
      <c r="O21" s="494"/>
      <c r="P21" s="495"/>
      <c r="Q21" s="494"/>
      <c r="R21" s="495"/>
      <c r="S21" s="497"/>
      <c r="T21" s="497"/>
      <c r="U21" s="497"/>
      <c r="V21" s="494"/>
      <c r="W21" s="495"/>
      <c r="X21" s="209" t="s">
        <v>462</v>
      </c>
      <c r="Y21" s="209" t="s">
        <v>463</v>
      </c>
      <c r="Z21" s="209" t="s">
        <v>464</v>
      </c>
      <c r="AA21" s="209" t="s">
        <v>465</v>
      </c>
    </row>
    <row r="22" spans="1:27" ht="18.75" customHeight="1">
      <c r="A22" s="497"/>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57">
        <v>1</v>
      </c>
      <c r="B24" s="426"/>
      <c r="C24" s="426"/>
      <c r="D24" s="426"/>
      <c r="E24" s="426"/>
      <c r="F24" s="426"/>
      <c r="G24" s="426"/>
      <c r="H24" s="426"/>
      <c r="I24" s="426"/>
      <c r="J24" s="427"/>
      <c r="K24" s="426"/>
      <c r="L24" s="426"/>
      <c r="M24" s="426"/>
      <c r="N24" s="426"/>
      <c r="O24" s="426"/>
      <c r="P24" s="426"/>
      <c r="Q24" s="426"/>
      <c r="R24" s="426"/>
      <c r="S24" s="426"/>
      <c r="T24" s="426"/>
      <c r="U24" s="426"/>
      <c r="V24" s="426"/>
      <c r="W24" s="426"/>
      <c r="X24" s="427"/>
      <c r="Y24" s="427"/>
      <c r="Z24" s="427"/>
      <c r="AA24" s="427"/>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6" zoomScaleSheetLayoutView="100" workbookViewId="0">
      <selection activeCell="C24" sqref="C24:C31"/>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86" t="str">
        <f>'5. Анализ эконом эфф'!A4:O4</f>
        <v>Год раскрытия информации: 2022 год</v>
      </c>
      <c r="B5" s="486"/>
      <c r="C5" s="486"/>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85"/>
      <c r="B6" s="485"/>
      <c r="C6" s="485"/>
      <c r="G6" s="201"/>
    </row>
    <row r="7" spans="1:29" s="192" customFormat="1" ht="18.75" customHeight="1">
      <c r="A7" s="487" t="s">
        <v>42</v>
      </c>
      <c r="B7" s="487"/>
      <c r="C7" s="487"/>
      <c r="D7" s="193"/>
      <c r="E7" s="193"/>
      <c r="F7" s="193"/>
      <c r="G7" s="193"/>
      <c r="H7" s="193"/>
      <c r="I7" s="193"/>
      <c r="J7" s="193"/>
      <c r="K7" s="193"/>
      <c r="L7" s="193"/>
      <c r="M7" s="193"/>
      <c r="N7" s="193"/>
      <c r="O7" s="193"/>
      <c r="P7" s="193"/>
      <c r="Q7" s="193"/>
      <c r="R7" s="193"/>
      <c r="S7" s="193"/>
      <c r="T7" s="193"/>
      <c r="U7" s="193"/>
    </row>
    <row r="8" spans="1:29" s="192" customFormat="1" ht="18.75" customHeight="1">
      <c r="A8" s="485"/>
      <c r="B8" s="485"/>
      <c r="C8" s="485"/>
      <c r="D8" s="216"/>
      <c r="E8" s="216"/>
      <c r="F8" s="216"/>
      <c r="G8" s="216"/>
      <c r="H8" s="193"/>
      <c r="I8" s="193"/>
      <c r="J8" s="193"/>
      <c r="K8" s="193"/>
      <c r="L8" s="193"/>
      <c r="M8" s="193"/>
      <c r="N8" s="193"/>
      <c r="O8" s="193"/>
      <c r="P8" s="193"/>
      <c r="Q8" s="193"/>
      <c r="R8" s="193"/>
      <c r="S8" s="193"/>
      <c r="T8" s="193"/>
      <c r="U8" s="193"/>
    </row>
    <row r="9" spans="1:29" s="192" customFormat="1" ht="18.75" customHeight="1">
      <c r="A9" s="488" t="str">
        <f>'5. Анализ эконом эфф'!A6:O6</f>
        <v>ООО "Ленсеть"</v>
      </c>
      <c r="B9" s="488"/>
      <c r="C9" s="488"/>
      <c r="D9" s="191"/>
      <c r="E9" s="191"/>
      <c r="F9" s="191"/>
      <c r="G9" s="191"/>
      <c r="H9" s="193"/>
      <c r="I9" s="193"/>
      <c r="J9" s="193"/>
      <c r="K9" s="193"/>
      <c r="L9" s="193"/>
      <c r="M9" s="193"/>
      <c r="N9" s="193"/>
      <c r="O9" s="193"/>
      <c r="P9" s="193"/>
      <c r="Q9" s="193"/>
      <c r="R9" s="193"/>
      <c r="S9" s="193"/>
      <c r="T9" s="193"/>
      <c r="U9" s="193"/>
    </row>
    <row r="10" spans="1:29" s="192" customFormat="1" ht="18.75" customHeight="1">
      <c r="A10" s="481" t="s">
        <v>43</v>
      </c>
      <c r="B10" s="481"/>
      <c r="C10" s="481"/>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85"/>
      <c r="B11" s="485"/>
      <c r="C11" s="485"/>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2" t="str">
        <f>'1. Паспорт местоположение'!A12:C12</f>
        <v>М_LEN_15</v>
      </c>
      <c r="B12" s="470"/>
      <c r="C12" s="470"/>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81" t="s">
        <v>44</v>
      </c>
      <c r="B13" s="481"/>
      <c r="C13" s="481"/>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81"/>
      <c r="B14" s="481"/>
      <c r="C14" s="481"/>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79" t="str">
        <f>'3.2. Паспорт техсостояние ЛЭП'!A15:AA15</f>
        <v>Установка ПКУ в СНТ "Светоч" (Мшин.) (ОЭК/ЛС)</v>
      </c>
      <c r="B15" s="480"/>
      <c r="C15" s="480"/>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81" t="s">
        <v>45</v>
      </c>
      <c r="B16" s="481"/>
      <c r="C16" s="481"/>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80" t="s">
        <v>468</v>
      </c>
      <c r="B20" s="480"/>
      <c r="C20" s="480"/>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86" t="s">
        <v>511</v>
      </c>
      <c r="D24" s="190"/>
      <c r="E24" s="190"/>
      <c r="F24" s="189"/>
      <c r="G24" s="189"/>
      <c r="H24" s="189"/>
      <c r="I24" s="189"/>
      <c r="J24" s="189"/>
      <c r="K24" s="189"/>
      <c r="L24" s="189"/>
      <c r="M24" s="189"/>
      <c r="N24" s="189"/>
      <c r="O24" s="189"/>
      <c r="P24" s="189"/>
    </row>
    <row r="25" spans="1:21" ht="31.5">
      <c r="A25" s="296" t="s">
        <v>109</v>
      </c>
      <c r="B25" s="214" t="s">
        <v>470</v>
      </c>
      <c r="C25" s="459" t="str">
        <f>'1. Паспорт местоположение'!C40</f>
        <v xml:space="preserve">Установка ПКУ </v>
      </c>
    </row>
    <row r="26" spans="1:21" ht="84.75" customHeight="1">
      <c r="A26" s="296" t="s">
        <v>119</v>
      </c>
      <c r="B26" s="214" t="s">
        <v>471</v>
      </c>
      <c r="C26" s="459" t="str">
        <f>C25</f>
        <v xml:space="preserve">Установка ПКУ </v>
      </c>
    </row>
    <row r="27" spans="1:21" ht="31.5">
      <c r="A27" s="296" t="s">
        <v>135</v>
      </c>
      <c r="B27" s="214" t="s">
        <v>509</v>
      </c>
      <c r="C27" s="424"/>
    </row>
    <row r="28" spans="1:21" ht="31.5">
      <c r="A28" s="296" t="s">
        <v>144</v>
      </c>
      <c r="B28" s="214" t="s">
        <v>472</v>
      </c>
      <c r="C28" s="459" t="s">
        <v>516</v>
      </c>
    </row>
    <row r="29" spans="1:21" ht="45" customHeight="1">
      <c r="A29" s="296" t="s">
        <v>156</v>
      </c>
      <c r="B29" s="214" t="s">
        <v>473</v>
      </c>
      <c r="C29" s="459" t="s">
        <v>504</v>
      </c>
    </row>
    <row r="30" spans="1:21" ht="15.75">
      <c r="A30" s="296" t="s">
        <v>158</v>
      </c>
      <c r="B30" s="214" t="s">
        <v>474</v>
      </c>
      <c r="C30" s="459">
        <v>2024</v>
      </c>
    </row>
    <row r="31" spans="1:21" ht="31.5">
      <c r="A31" s="296" t="s">
        <v>380</v>
      </c>
      <c r="B31" s="188" t="s">
        <v>475</v>
      </c>
      <c r="C31" s="459">
        <v>2024</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86" t="str">
        <f>'5. Анализ эконом эфф'!A4:O4</f>
        <v>Год раскрытия информации: 2022 год</v>
      </c>
      <c r="B5" s="486"/>
      <c r="C5" s="486"/>
      <c r="D5" s="486"/>
      <c r="E5" s="486"/>
      <c r="F5" s="486"/>
      <c r="G5" s="486"/>
      <c r="H5" s="486"/>
      <c r="I5" s="486"/>
      <c r="J5" s="486"/>
      <c r="K5" s="486"/>
      <c r="L5" s="486"/>
      <c r="M5" s="486"/>
      <c r="N5" s="486"/>
      <c r="O5" s="486"/>
      <c r="P5" s="486"/>
      <c r="Q5" s="486"/>
      <c r="R5" s="486"/>
      <c r="S5" s="486"/>
      <c r="T5" s="486"/>
      <c r="U5" s="486"/>
      <c r="V5" s="486"/>
      <c r="W5" s="486"/>
      <c r="X5" s="486"/>
      <c r="Y5" s="486"/>
      <c r="Z5" s="486"/>
    </row>
    <row r="6" spans="1:28" ht="18.75" customHeight="1">
      <c r="A6" s="517"/>
      <c r="B6" s="517"/>
      <c r="C6" s="517"/>
      <c r="D6" s="517"/>
      <c r="E6" s="517"/>
      <c r="F6" s="517"/>
      <c r="G6" s="517"/>
      <c r="H6" s="517"/>
      <c r="I6" s="517"/>
      <c r="J6" s="517"/>
      <c r="K6" s="517"/>
      <c r="L6" s="517"/>
      <c r="M6" s="517"/>
      <c r="N6" s="517"/>
      <c r="O6" s="517"/>
      <c r="P6" s="517"/>
      <c r="Q6" s="517"/>
      <c r="R6" s="517"/>
      <c r="S6" s="517"/>
      <c r="T6" s="517"/>
      <c r="U6" s="517"/>
      <c r="V6" s="517"/>
      <c r="W6" s="517"/>
      <c r="X6" s="517"/>
      <c r="Y6" s="517"/>
      <c r="Z6" s="517"/>
    </row>
    <row r="7" spans="1:28" ht="18.75" customHeight="1">
      <c r="A7" s="487" t="s">
        <v>42</v>
      </c>
      <c r="B7" s="487"/>
      <c r="C7" s="487"/>
      <c r="D7" s="487"/>
      <c r="E7" s="487"/>
      <c r="F7" s="487"/>
      <c r="G7" s="487"/>
      <c r="H7" s="487"/>
      <c r="I7" s="487"/>
      <c r="J7" s="487"/>
      <c r="K7" s="487"/>
      <c r="L7" s="487"/>
      <c r="M7" s="487"/>
      <c r="N7" s="487"/>
      <c r="O7" s="487"/>
      <c r="P7" s="487"/>
      <c r="Q7" s="487"/>
      <c r="R7" s="487"/>
      <c r="S7" s="487"/>
      <c r="T7" s="487"/>
      <c r="U7" s="487"/>
      <c r="V7" s="487"/>
      <c r="W7" s="487"/>
      <c r="X7" s="487"/>
      <c r="Y7" s="487"/>
      <c r="Z7" s="487"/>
      <c r="AA7" s="193"/>
      <c r="AB7" s="193"/>
    </row>
    <row r="8" spans="1:28" ht="18.75" customHeight="1">
      <c r="A8" s="485"/>
      <c r="B8" s="485"/>
      <c r="C8" s="485"/>
      <c r="D8" s="485"/>
      <c r="E8" s="485"/>
      <c r="F8" s="485"/>
      <c r="G8" s="485"/>
      <c r="H8" s="485"/>
      <c r="I8" s="485"/>
      <c r="J8" s="485"/>
      <c r="K8" s="485"/>
      <c r="L8" s="485"/>
      <c r="M8" s="485"/>
      <c r="N8" s="485"/>
      <c r="O8" s="485"/>
      <c r="P8" s="485"/>
      <c r="Q8" s="485"/>
      <c r="R8" s="485"/>
      <c r="S8" s="485"/>
      <c r="T8" s="485"/>
      <c r="U8" s="485"/>
      <c r="V8" s="485"/>
      <c r="W8" s="485"/>
      <c r="X8" s="485"/>
      <c r="Y8" s="485"/>
      <c r="Z8" s="485"/>
      <c r="AA8" s="193"/>
      <c r="AB8" s="193"/>
    </row>
    <row r="9" spans="1:28" ht="18.75" customHeight="1">
      <c r="A9" s="488" t="str">
        <f>'5. Анализ эконом эфф'!A6:O6</f>
        <v>ООО "Ленсеть"</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191"/>
      <c r="AB9" s="191"/>
    </row>
    <row r="10" spans="1:28" ht="18.75" customHeight="1">
      <c r="A10" s="481" t="s">
        <v>43</v>
      </c>
      <c r="B10" s="481"/>
      <c r="C10" s="481"/>
      <c r="D10" s="481"/>
      <c r="E10" s="481"/>
      <c r="F10" s="481"/>
      <c r="G10" s="481"/>
      <c r="H10" s="481"/>
      <c r="I10" s="481"/>
      <c r="J10" s="481"/>
      <c r="K10" s="481"/>
      <c r="L10" s="481"/>
      <c r="M10" s="481"/>
      <c r="N10" s="481"/>
      <c r="O10" s="481"/>
      <c r="P10" s="481"/>
      <c r="Q10" s="481"/>
      <c r="R10" s="481"/>
      <c r="S10" s="481"/>
      <c r="T10" s="481"/>
      <c r="U10" s="481"/>
      <c r="V10" s="481"/>
      <c r="W10" s="481"/>
      <c r="X10" s="481"/>
      <c r="Y10" s="481"/>
      <c r="Z10" s="481"/>
      <c r="AA10" s="190"/>
      <c r="AB10" s="190"/>
    </row>
    <row r="11" spans="1:28" ht="18.75" customHeight="1">
      <c r="A11" s="485"/>
      <c r="B11" s="485"/>
      <c r="C11" s="485"/>
      <c r="D11" s="485"/>
      <c r="E11" s="485"/>
      <c r="F11" s="485"/>
      <c r="G11" s="485"/>
      <c r="H11" s="485"/>
      <c r="I11" s="485"/>
      <c r="J11" s="485"/>
      <c r="K11" s="485"/>
      <c r="L11" s="485"/>
      <c r="M11" s="485"/>
      <c r="N11" s="485"/>
      <c r="O11" s="485"/>
      <c r="P11" s="485"/>
      <c r="Q11" s="485"/>
      <c r="R11" s="485"/>
      <c r="S11" s="485"/>
      <c r="T11" s="485"/>
      <c r="U11" s="485"/>
      <c r="V11" s="485"/>
      <c r="W11" s="485"/>
      <c r="X11" s="485"/>
      <c r="Y11" s="485"/>
      <c r="Z11" s="485"/>
      <c r="AA11" s="193"/>
      <c r="AB11" s="193"/>
    </row>
    <row r="12" spans="1:28" ht="18.75" customHeight="1">
      <c r="A12" s="516" t="str">
        <f>'1. Паспорт местоположение'!A12:C12</f>
        <v>М_LEN_15</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191"/>
      <c r="AB12" s="191"/>
    </row>
    <row r="13" spans="1:28" ht="18.75" customHeight="1">
      <c r="A13" s="481" t="s">
        <v>44</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190"/>
      <c r="AB13" s="190"/>
    </row>
    <row r="14" spans="1:28" ht="18.75" customHeight="1">
      <c r="A14" s="481"/>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199"/>
      <c r="AB14" s="199"/>
    </row>
    <row r="15" spans="1:28" s="326" customFormat="1" ht="47.25" customHeight="1">
      <c r="A15" s="479" t="str">
        <f>'1. Паспорт местоположение'!A15:C15</f>
        <v>Установка ПКУ в СНТ "Светоч" (Мшин.) (ОЭК/ЛС)</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324"/>
      <c r="AB15" s="324"/>
    </row>
    <row r="16" spans="1:28" ht="18.75" customHeight="1">
      <c r="A16" s="481" t="s">
        <v>45</v>
      </c>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11" t="s">
        <v>323</v>
      </c>
      <c r="B19" s="511"/>
      <c r="C19" s="511"/>
      <c r="D19" s="511"/>
      <c r="E19" s="511"/>
      <c r="F19" s="511"/>
      <c r="G19" s="511"/>
      <c r="H19" s="511"/>
      <c r="I19" s="511"/>
      <c r="J19" s="511"/>
      <c r="K19" s="511"/>
      <c r="L19" s="511"/>
      <c r="M19" s="511"/>
      <c r="N19" s="511"/>
      <c r="O19" s="511"/>
      <c r="P19" s="511"/>
      <c r="Q19" s="511"/>
      <c r="R19" s="511"/>
      <c r="S19" s="511"/>
      <c r="T19" s="511"/>
      <c r="U19" s="511"/>
      <c r="V19" s="511"/>
      <c r="W19" s="511"/>
      <c r="X19" s="511"/>
      <c r="Y19" s="511"/>
      <c r="Z19" s="511"/>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13" t="s">
        <v>324</v>
      </c>
      <c r="B21" s="514"/>
      <c r="C21" s="514"/>
      <c r="D21" s="514"/>
      <c r="E21" s="514"/>
      <c r="F21" s="514"/>
      <c r="G21" s="514"/>
      <c r="H21" s="514"/>
      <c r="I21" s="514"/>
      <c r="J21" s="514"/>
      <c r="K21" s="514"/>
      <c r="L21" s="515"/>
      <c r="M21" s="512" t="s">
        <v>325</v>
      </c>
      <c r="N21" s="512"/>
      <c r="O21" s="512"/>
      <c r="P21" s="512"/>
      <c r="Q21" s="512"/>
      <c r="R21" s="512"/>
      <c r="S21" s="512"/>
      <c r="T21" s="512"/>
      <c r="U21" s="512"/>
      <c r="V21" s="512"/>
      <c r="W21" s="512"/>
      <c r="X21" s="512"/>
      <c r="Y21" s="512"/>
      <c r="Z21" s="512"/>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28"/>
      <c r="B24" s="429"/>
      <c r="C24" s="428"/>
      <c r="D24" s="429"/>
      <c r="E24" s="428"/>
      <c r="F24" s="429"/>
      <c r="G24" s="428"/>
      <c r="H24" s="429"/>
      <c r="I24" s="428"/>
      <c r="J24" s="429"/>
      <c r="K24" s="428"/>
      <c r="L24" s="429"/>
      <c r="M24" s="428"/>
      <c r="N24" s="429"/>
      <c r="O24" s="428"/>
      <c r="P24" s="429"/>
      <c r="Q24" s="428"/>
      <c r="R24" s="429"/>
      <c r="S24" s="428"/>
      <c r="T24" s="429"/>
      <c r="U24" s="428"/>
      <c r="V24" s="429"/>
      <c r="W24" s="428"/>
      <c r="X24" s="429"/>
      <c r="Y24" s="428"/>
      <c r="Z24" s="429"/>
    </row>
    <row r="25" spans="1:28" ht="15.75">
      <c r="A25" s="508" t="s">
        <v>508</v>
      </c>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10"/>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5:Z5"/>
    <mergeCell ref="A7:Z7"/>
    <mergeCell ref="A8:Z8"/>
    <mergeCell ref="A9:Z9"/>
    <mergeCell ref="A10:Z10"/>
    <mergeCell ref="A6:Z6"/>
    <mergeCell ref="A11:Z11"/>
    <mergeCell ref="A12:Z12"/>
    <mergeCell ref="A13:Z13"/>
    <mergeCell ref="A14:Z14"/>
    <mergeCell ref="A15:Z15"/>
    <mergeCell ref="A25:Z25"/>
    <mergeCell ref="A19:Z19"/>
    <mergeCell ref="M21:Z21"/>
    <mergeCell ref="A21:L21"/>
    <mergeCell ref="A16:Z1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86" t="str">
        <f>'5. Анализ эконом эфф'!A4:O4</f>
        <v>Год раскрытия информации: 2022 год</v>
      </c>
      <c r="B5" s="486"/>
      <c r="C5" s="486"/>
      <c r="D5" s="486"/>
      <c r="E5" s="486"/>
      <c r="F5" s="486"/>
      <c r="G5" s="486"/>
      <c r="H5" s="486"/>
      <c r="I5" s="486"/>
      <c r="J5" s="486"/>
      <c r="K5" s="486"/>
      <c r="L5" s="486"/>
      <c r="M5" s="486"/>
      <c r="N5" s="486"/>
    </row>
    <row r="6" spans="1:14" s="192" customFormat="1" ht="18.75" customHeight="1">
      <c r="A6" s="485"/>
      <c r="B6" s="485"/>
      <c r="C6" s="485"/>
      <c r="D6" s="485"/>
      <c r="E6" s="485"/>
      <c r="F6" s="485"/>
      <c r="G6" s="485"/>
      <c r="H6" s="485"/>
      <c r="I6" s="485"/>
      <c r="J6" s="485"/>
      <c r="K6" s="485"/>
      <c r="L6" s="485"/>
      <c r="M6" s="485"/>
      <c r="N6" s="485"/>
    </row>
    <row r="7" spans="1:14" s="192" customFormat="1" ht="18.75" customHeight="1">
      <c r="A7" s="487" t="s">
        <v>42</v>
      </c>
      <c r="B7" s="487"/>
      <c r="C7" s="487"/>
      <c r="D7" s="487"/>
      <c r="E7" s="487"/>
      <c r="F7" s="487"/>
      <c r="G7" s="487"/>
      <c r="H7" s="487"/>
      <c r="I7" s="487"/>
      <c r="J7" s="487"/>
      <c r="K7" s="487"/>
      <c r="L7" s="487"/>
      <c r="M7" s="487"/>
      <c r="N7" s="487"/>
    </row>
    <row r="8" spans="1:14" s="192" customFormat="1" ht="18.75" customHeight="1">
      <c r="A8" s="485"/>
      <c r="B8" s="485"/>
      <c r="C8" s="485"/>
      <c r="D8" s="485"/>
      <c r="E8" s="485"/>
      <c r="F8" s="485"/>
      <c r="G8" s="485"/>
      <c r="H8" s="485"/>
      <c r="I8" s="485"/>
      <c r="J8" s="485"/>
      <c r="K8" s="485"/>
      <c r="L8" s="485"/>
      <c r="M8" s="485"/>
      <c r="N8" s="485"/>
    </row>
    <row r="9" spans="1:14" s="192" customFormat="1" ht="18.75" customHeight="1">
      <c r="A9" s="488" t="str">
        <f>'5. Анализ эконом эфф'!A6:O6</f>
        <v>ООО "Ленсеть"</v>
      </c>
      <c r="B9" s="488"/>
      <c r="C9" s="488"/>
      <c r="D9" s="488"/>
      <c r="E9" s="488"/>
      <c r="F9" s="488"/>
      <c r="G9" s="488"/>
      <c r="H9" s="488"/>
      <c r="I9" s="488"/>
      <c r="J9" s="488"/>
      <c r="K9" s="488"/>
      <c r="L9" s="488"/>
      <c r="M9" s="488"/>
      <c r="N9" s="488"/>
    </row>
    <row r="10" spans="1:14" s="192" customFormat="1" ht="18.75" customHeight="1">
      <c r="A10" s="481" t="s">
        <v>43</v>
      </c>
      <c r="B10" s="481"/>
      <c r="C10" s="481"/>
      <c r="D10" s="481"/>
      <c r="E10" s="481"/>
      <c r="F10" s="481"/>
      <c r="G10" s="481"/>
      <c r="H10" s="481"/>
      <c r="I10" s="481"/>
      <c r="J10" s="481"/>
      <c r="K10" s="481"/>
      <c r="L10" s="481"/>
      <c r="M10" s="481"/>
      <c r="N10" s="481"/>
    </row>
    <row r="11" spans="1:14" s="192" customFormat="1" ht="18.75" customHeight="1">
      <c r="A11" s="485"/>
      <c r="B11" s="485"/>
      <c r="C11" s="485"/>
      <c r="D11" s="485"/>
      <c r="E11" s="485"/>
      <c r="F11" s="485"/>
      <c r="G11" s="485"/>
      <c r="H11" s="485"/>
      <c r="I11" s="485"/>
      <c r="J11" s="485"/>
      <c r="K11" s="485"/>
      <c r="L11" s="485"/>
      <c r="M11" s="485"/>
      <c r="N11" s="485"/>
    </row>
    <row r="12" spans="1:14" s="192" customFormat="1" ht="18.75" customHeight="1">
      <c r="A12" s="523" t="str">
        <f>'1. Паспорт местоположение'!A12:C12</f>
        <v>М_LEN_15</v>
      </c>
      <c r="B12" s="470"/>
      <c r="C12" s="470"/>
      <c r="D12" s="470"/>
      <c r="E12" s="470"/>
      <c r="F12" s="470"/>
      <c r="G12" s="470"/>
      <c r="H12" s="470"/>
      <c r="I12" s="470"/>
      <c r="J12" s="470"/>
      <c r="K12" s="470"/>
      <c r="L12" s="470"/>
      <c r="M12" s="470"/>
      <c r="N12" s="470"/>
    </row>
    <row r="13" spans="1:14" s="192" customFormat="1" ht="18.75" customHeight="1">
      <c r="A13" s="481" t="s">
        <v>44</v>
      </c>
      <c r="B13" s="481"/>
      <c r="C13" s="481"/>
      <c r="D13" s="481"/>
      <c r="E13" s="481"/>
      <c r="F13" s="481"/>
      <c r="G13" s="481"/>
      <c r="H13" s="481"/>
      <c r="I13" s="481"/>
      <c r="J13" s="481"/>
      <c r="K13" s="481"/>
      <c r="L13" s="481"/>
      <c r="M13" s="481"/>
      <c r="N13" s="481"/>
    </row>
    <row r="14" spans="1:14" s="192" customFormat="1" ht="18.75" customHeight="1">
      <c r="A14" s="481"/>
      <c r="B14" s="481"/>
      <c r="C14" s="481"/>
      <c r="D14" s="481"/>
      <c r="E14" s="481"/>
      <c r="F14" s="481"/>
      <c r="G14" s="481"/>
      <c r="H14" s="481"/>
      <c r="I14" s="481"/>
      <c r="J14" s="481"/>
      <c r="K14" s="481"/>
      <c r="L14" s="481"/>
      <c r="M14" s="481"/>
      <c r="N14" s="481"/>
    </row>
    <row r="15" spans="1:14" s="325" customFormat="1" ht="47.25" customHeight="1">
      <c r="A15" s="479" t="str">
        <f>'1. Паспорт местоположение'!A15:C15</f>
        <v>Установка ПКУ в СНТ "Светоч" (Мшин.) (ОЭК/ЛС)</v>
      </c>
      <c r="B15" s="480"/>
      <c r="C15" s="480"/>
      <c r="D15" s="480"/>
      <c r="E15" s="480"/>
      <c r="F15" s="480"/>
      <c r="G15" s="480"/>
      <c r="H15" s="480"/>
      <c r="I15" s="480"/>
      <c r="J15" s="480"/>
      <c r="K15" s="480"/>
      <c r="L15" s="480"/>
      <c r="M15" s="480"/>
      <c r="N15" s="480"/>
    </row>
    <row r="16" spans="1:14" s="194" customFormat="1" ht="18.75" customHeight="1">
      <c r="A16" s="481" t="s">
        <v>45</v>
      </c>
      <c r="B16" s="481"/>
      <c r="C16" s="481"/>
      <c r="D16" s="481"/>
      <c r="E16" s="481"/>
      <c r="F16" s="481"/>
      <c r="G16" s="481"/>
      <c r="H16" s="481"/>
      <c r="I16" s="481"/>
      <c r="J16" s="481"/>
      <c r="K16" s="481"/>
      <c r="L16" s="481"/>
      <c r="M16" s="481"/>
      <c r="N16" s="481"/>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18" t="s">
        <v>416</v>
      </c>
      <c r="B19" s="518"/>
      <c r="C19" s="518"/>
      <c r="D19" s="518"/>
      <c r="E19" s="518"/>
      <c r="F19" s="518"/>
      <c r="G19" s="518"/>
      <c r="H19" s="518"/>
      <c r="I19" s="518"/>
      <c r="J19" s="518"/>
      <c r="K19" s="518"/>
      <c r="L19" s="518"/>
      <c r="M19" s="518"/>
      <c r="N19" s="518"/>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82" t="s">
        <v>369</v>
      </c>
      <c r="B21" s="482" t="s">
        <v>417</v>
      </c>
      <c r="C21" s="482" t="s">
        <v>418</v>
      </c>
      <c r="D21" s="482" t="s">
        <v>419</v>
      </c>
      <c r="E21" s="520" t="s">
        <v>420</v>
      </c>
      <c r="F21" s="521"/>
      <c r="G21" s="521"/>
      <c r="H21" s="521"/>
      <c r="I21" s="522"/>
      <c r="J21" s="482" t="s">
        <v>421</v>
      </c>
      <c r="K21" s="482"/>
      <c r="L21" s="482"/>
      <c r="M21" s="482"/>
      <c r="N21" s="482"/>
    </row>
    <row r="22" spans="1:14" s="194" customFormat="1" ht="75" customHeight="1">
      <c r="A22" s="519"/>
      <c r="B22" s="519"/>
      <c r="C22" s="519"/>
      <c r="D22" s="519"/>
      <c r="E22" s="358" t="s">
        <v>422</v>
      </c>
      <c r="F22" s="358" t="s">
        <v>423</v>
      </c>
      <c r="G22" s="358" t="s">
        <v>424</v>
      </c>
      <c r="H22" s="358" t="s">
        <v>425</v>
      </c>
      <c r="I22" s="358" t="s">
        <v>201</v>
      </c>
      <c r="J22" s="358">
        <v>2023</v>
      </c>
      <c r="K22" s="358">
        <v>2024</v>
      </c>
      <c r="L22" s="358">
        <v>2025</v>
      </c>
      <c r="M22" s="358">
        <v>2026</v>
      </c>
      <c r="N22" s="358">
        <v>2027</v>
      </c>
    </row>
    <row r="23" spans="1:14" s="194" customFormat="1" ht="18.75" customHeight="1">
      <c r="A23" s="358">
        <v>1</v>
      </c>
      <c r="B23" s="358">
        <v>2</v>
      </c>
      <c r="C23" s="358">
        <v>3</v>
      </c>
      <c r="D23" s="358">
        <v>4</v>
      </c>
      <c r="E23" s="358">
        <v>5</v>
      </c>
      <c r="F23" s="358">
        <v>6</v>
      </c>
      <c r="G23" s="358">
        <v>7</v>
      </c>
      <c r="H23" s="358">
        <v>8</v>
      </c>
      <c r="I23" s="358">
        <v>9</v>
      </c>
      <c r="J23" s="358">
        <v>10</v>
      </c>
      <c r="K23" s="358">
        <v>11</v>
      </c>
      <c r="L23" s="358">
        <v>12</v>
      </c>
      <c r="M23" s="358">
        <v>13</v>
      </c>
      <c r="N23" s="358">
        <v>14</v>
      </c>
    </row>
    <row r="24" spans="1:14" s="194" customFormat="1" ht="15.75">
      <c r="A24" s="359">
        <v>1</v>
      </c>
      <c r="B24" s="430" t="s">
        <v>512</v>
      </c>
      <c r="C24" s="373" t="s">
        <v>102</v>
      </c>
      <c r="D24" s="373" t="s">
        <v>102</v>
      </c>
      <c r="E24" s="373" t="s">
        <v>102</v>
      </c>
      <c r="F24" s="373" t="s">
        <v>102</v>
      </c>
      <c r="G24" s="373" t="s">
        <v>102</v>
      </c>
      <c r="H24" s="373" t="s">
        <v>102</v>
      </c>
      <c r="I24" s="373" t="s">
        <v>102</v>
      </c>
      <c r="J24" s="431">
        <v>0</v>
      </c>
      <c r="K24" s="431">
        <v>0</v>
      </c>
      <c r="L24" s="431">
        <v>0</v>
      </c>
      <c r="M24" s="431">
        <v>0</v>
      </c>
      <c r="N24" s="431">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6" sqref="A6:O6"/>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505" t="s">
        <v>510</v>
      </c>
      <c r="B4" s="505"/>
      <c r="C4" s="505"/>
      <c r="D4" s="505"/>
      <c r="E4" s="505"/>
      <c r="F4" s="505"/>
      <c r="G4" s="505"/>
      <c r="H4" s="505"/>
      <c r="I4" s="505"/>
      <c r="J4" s="505"/>
      <c r="K4" s="505"/>
      <c r="L4" s="505"/>
      <c r="M4" s="505"/>
      <c r="N4" s="505"/>
      <c r="O4" s="505"/>
    </row>
    <row r="5" spans="1:17" ht="15" customHeight="1">
      <c r="A5" s="531" t="s">
        <v>259</v>
      </c>
      <c r="B5" s="531"/>
      <c r="C5" s="531"/>
      <c r="D5" s="531"/>
      <c r="E5" s="531"/>
      <c r="F5" s="531"/>
      <c r="G5" s="531"/>
      <c r="H5" s="531"/>
      <c r="I5" s="531"/>
      <c r="J5" s="531"/>
      <c r="K5" s="531"/>
      <c r="L5" s="531"/>
      <c r="M5" s="531"/>
      <c r="N5" s="531"/>
      <c r="O5" s="531"/>
    </row>
    <row r="6" spans="1:17" ht="15" customHeight="1">
      <c r="A6" s="532" t="s">
        <v>514</v>
      </c>
      <c r="B6" s="532"/>
      <c r="C6" s="532"/>
      <c r="D6" s="532"/>
      <c r="E6" s="532"/>
      <c r="F6" s="532"/>
      <c r="G6" s="532"/>
      <c r="H6" s="532"/>
      <c r="I6" s="532"/>
      <c r="J6" s="532"/>
      <c r="K6" s="532"/>
      <c r="L6" s="532"/>
      <c r="M6" s="532"/>
      <c r="N6" s="532"/>
      <c r="O6" s="532"/>
    </row>
    <row r="7" spans="1:17" ht="15" customHeight="1">
      <c r="A7" s="528" t="s">
        <v>43</v>
      </c>
      <c r="B7" s="528"/>
      <c r="C7" s="528"/>
      <c r="D7" s="528"/>
      <c r="E7" s="528"/>
      <c r="F7" s="528"/>
      <c r="G7" s="528"/>
      <c r="H7" s="528"/>
      <c r="I7" s="528"/>
      <c r="J7" s="528"/>
      <c r="K7" s="528"/>
      <c r="L7" s="528"/>
      <c r="M7" s="528"/>
      <c r="N7" s="528"/>
      <c r="O7" s="528"/>
    </row>
    <row r="8" spans="1:17" ht="15" customHeight="1">
      <c r="A8" s="533" t="str">
        <f>'1. Паспорт местоположение'!A12:C12</f>
        <v>М_LEN_15</v>
      </c>
      <c r="B8" s="533"/>
      <c r="C8" s="533"/>
      <c r="D8" s="533"/>
      <c r="E8" s="533"/>
      <c r="F8" s="533"/>
      <c r="G8" s="533"/>
      <c r="H8" s="533"/>
      <c r="I8" s="533"/>
      <c r="J8" s="533"/>
      <c r="K8" s="533"/>
      <c r="L8" s="533"/>
      <c r="M8" s="533"/>
      <c r="N8" s="533"/>
      <c r="O8" s="533"/>
    </row>
    <row r="9" spans="1:17" ht="15" customHeight="1">
      <c r="A9" s="528" t="s">
        <v>44</v>
      </c>
      <c r="B9" s="528"/>
      <c r="C9" s="528"/>
      <c r="D9" s="528"/>
      <c r="E9" s="528"/>
      <c r="F9" s="528"/>
      <c r="G9" s="528"/>
      <c r="H9" s="528"/>
      <c r="I9" s="528"/>
      <c r="J9" s="528"/>
      <c r="K9" s="528"/>
      <c r="L9" s="528"/>
      <c r="M9" s="528"/>
      <c r="N9" s="528"/>
      <c r="O9" s="528"/>
    </row>
    <row r="10" spans="1:17" s="30" customFormat="1" ht="47.25" customHeight="1">
      <c r="A10" s="529" t="str">
        <f>'1. Паспорт местоположение'!A15:C15</f>
        <v>Установка ПКУ в СНТ "Светоч" (Мшин.) (ОЭК/ЛС)</v>
      </c>
      <c r="B10" s="529"/>
      <c r="C10" s="529"/>
      <c r="D10" s="529"/>
      <c r="E10" s="529"/>
      <c r="F10" s="529"/>
      <c r="G10" s="529"/>
      <c r="H10" s="529"/>
      <c r="I10" s="529"/>
      <c r="J10" s="529"/>
      <c r="K10" s="529"/>
      <c r="L10" s="529"/>
      <c r="M10" s="529"/>
      <c r="N10" s="529"/>
      <c r="O10" s="529"/>
    </row>
    <row r="11" spans="1:17" ht="15" customHeight="1">
      <c r="A11" s="528" t="s">
        <v>45</v>
      </c>
      <c r="B11" s="528"/>
      <c r="C11" s="528"/>
      <c r="D11" s="528"/>
      <c r="E11" s="528"/>
      <c r="F11" s="528"/>
      <c r="G11" s="528"/>
      <c r="H11" s="528"/>
      <c r="I11" s="528"/>
      <c r="J11" s="528"/>
      <c r="K11" s="528"/>
      <c r="L11" s="528"/>
      <c r="M11" s="528"/>
      <c r="N11" s="528"/>
      <c r="O11" s="528"/>
    </row>
    <row r="12" spans="1:17" ht="15" customHeight="1">
      <c r="A12" s="527" t="s">
        <v>260</v>
      </c>
      <c r="B12" s="527"/>
      <c r="C12" s="527"/>
      <c r="D12" s="527"/>
      <c r="E12" s="527"/>
      <c r="F12" s="527"/>
      <c r="G12" s="527"/>
      <c r="H12" s="527"/>
      <c r="I12" s="527"/>
      <c r="J12" s="527"/>
      <c r="K12" s="527"/>
      <c r="L12" s="527"/>
      <c r="M12" s="527"/>
      <c r="N12" s="527"/>
      <c r="O12" s="527"/>
    </row>
    <row r="13" spans="1:17" ht="15" customHeight="1"/>
    <row r="14" spans="1:17" ht="15" customHeight="1">
      <c r="A14" s="160" t="s">
        <v>261</v>
      </c>
      <c r="B14" s="160" t="s">
        <v>262</v>
      </c>
      <c r="D14" s="159"/>
      <c r="E14" s="159"/>
      <c r="F14" s="159"/>
      <c r="G14" s="96"/>
      <c r="H14" s="96"/>
    </row>
    <row r="15" spans="1:17" ht="15" customHeight="1">
      <c r="A15" s="179" t="s">
        <v>263</v>
      </c>
      <c r="B15" s="360">
        <v>0</v>
      </c>
      <c r="D15" s="526" t="s">
        <v>264</v>
      </c>
      <c r="E15" s="526"/>
      <c r="F15" s="526"/>
    </row>
    <row r="16" spans="1:17" ht="15" customHeight="1">
      <c r="A16" s="171" t="s">
        <v>265</v>
      </c>
      <c r="B16" s="361">
        <v>0</v>
      </c>
      <c r="D16" s="530" t="s">
        <v>266</v>
      </c>
      <c r="E16" s="530"/>
      <c r="F16" s="530"/>
      <c r="G16" s="184">
        <f>ДДС!D44</f>
        <v>0</v>
      </c>
      <c r="H16" s="350">
        <v>0</v>
      </c>
    </row>
    <row r="17" spans="1:9" ht="15" customHeight="1">
      <c r="A17" s="171" t="s">
        <v>267</v>
      </c>
      <c r="B17" s="164">
        <v>0</v>
      </c>
      <c r="D17" s="530" t="s">
        <v>268</v>
      </c>
      <c r="E17" s="530"/>
      <c r="F17" s="530"/>
      <c r="G17" s="184">
        <f>ДДС!D45</f>
        <v>0</v>
      </c>
    </row>
    <row r="18" spans="1:9" ht="30" customHeight="1">
      <c r="A18" s="177" t="s">
        <v>269</v>
      </c>
      <c r="B18" s="178">
        <v>0</v>
      </c>
      <c r="D18" s="524" t="s">
        <v>270</v>
      </c>
      <c r="E18" s="524"/>
      <c r="F18" s="524"/>
      <c r="G18" s="185">
        <f ca="1">K79</f>
        <v>0</v>
      </c>
      <c r="I18" s="96"/>
    </row>
    <row r="19" spans="1:9" ht="15" customHeight="1">
      <c r="A19" s="179" t="s">
        <v>271</v>
      </c>
      <c r="B19" s="360">
        <v>0</v>
      </c>
      <c r="D19" s="525" t="s">
        <v>272</v>
      </c>
      <c r="E19" s="525"/>
      <c r="F19" s="525"/>
      <c r="G19" s="349" t="s">
        <v>273</v>
      </c>
      <c r="I19" s="97"/>
    </row>
    <row r="20" spans="1:9" ht="15" customHeight="1">
      <c r="A20" s="171" t="s">
        <v>274</v>
      </c>
      <c r="B20" s="164">
        <v>0</v>
      </c>
      <c r="I20" s="96"/>
    </row>
    <row r="21" spans="1:9" ht="15" customHeight="1">
      <c r="A21" s="171" t="s">
        <v>275</v>
      </c>
      <c r="B21" s="164">
        <v>0</v>
      </c>
    </row>
    <row r="22" spans="1:9" ht="15" customHeight="1">
      <c r="A22" s="171" t="s">
        <v>276</v>
      </c>
      <c r="B22" s="362">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1">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3" t="s">
        <v>293</v>
      </c>
      <c r="B41" s="364">
        <f>'Прибыли-убытки'!D28</f>
        <v>0</v>
      </c>
      <c r="C41" s="364">
        <f ca="1">IF(OR(C49="",C49="Итого"),IF(C49="Итого",SUM(INDIRECT(ADDRESS(ROW(),2,4)):INDIRECT(ADDRESS(ROW(),COLUMN()-1,4))),""),'Прибыли-убытки'!E28)</f>
        <v>0</v>
      </c>
      <c r="D41" s="364">
        <f ca="1">IF(OR(D49="",D49="Итого"),IF(D49="Итого",SUM(INDIRECT(ADDRESS(ROW(),2,4)):INDIRECT(ADDRESS(ROW(),COLUMN()-1,4))),""),'Прибыли-убытки'!F28)</f>
        <v>0</v>
      </c>
      <c r="E41" s="364">
        <f ca="1">IF(OR(E49="",E49="Итого"),IF(E49="Итого",SUM(INDIRECT(ADDRESS(ROW(),2,4)):INDIRECT(ADDRESS(ROW(),COLUMN()-1,4))),""),'Прибыли-убытки'!G28)</f>
        <v>0</v>
      </c>
      <c r="F41" s="364">
        <f ca="1">IF(OR(F49="",F49="Итого"),IF(F49="Итого",SUM(INDIRECT(ADDRESS(ROW(),2,4)):INDIRECT(ADDRESS(ROW(),COLUMN()-1,4))),""),'Прибыли-убытки'!H28)</f>
        <v>0</v>
      </c>
      <c r="G41" s="364">
        <f ca="1">IF(OR(G49="",G49="Итого"),IF(G49="Итого",SUM(INDIRECT(ADDRESS(ROW(),2,4)):INDIRECT(ADDRESS(ROW(),COLUMN()-1,4))),""),'Прибыли-убытки'!I28)</f>
        <v>0</v>
      </c>
      <c r="H41" s="364">
        <f ca="1">IF(OR(H49="",H49="Итого"),IF(H49="Итого",SUM(INDIRECT(ADDRESS(ROW(),2,4)):INDIRECT(ADDRESS(ROW(),COLUMN()-1,4))),""),'Прибыли-убытки'!J28)</f>
        <v>0</v>
      </c>
      <c r="I41" s="364">
        <f ca="1">IF(OR(I49="",I49="Итого"),IF(I49="Итого",SUM(INDIRECT(ADDRESS(ROW(),2,4)):INDIRECT(ADDRESS(ROW(),COLUMN()-1,4))),""),'Прибыли-убытки'!K28)</f>
        <v>0</v>
      </c>
      <c r="J41" s="364">
        <f ca="1">IF(OR(J49="",J49="Итого"),IF(J49="Итого",SUM(INDIRECT(ADDRESS(ROW(),2,4)):INDIRECT(ADDRESS(ROW(),COLUMN()-1,4))),""),'Прибыли-убытки'!L28)</f>
        <v>0</v>
      </c>
      <c r="K41" s="364">
        <f ca="1">IF(OR(K49="",K49="Итого"),IF(K49="Итого",SUM(INDIRECT(ADDRESS(ROW(),2,4)):INDIRECT(ADDRESS(ROW(),COLUMN()-1,4))),""),'Прибыли-убытки'!M28)</f>
        <v>0</v>
      </c>
      <c r="L41" s="364">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5" t="s">
        <v>295</v>
      </c>
      <c r="B44" s="362">
        <v>0</v>
      </c>
      <c r="C44" s="362">
        <v>0</v>
      </c>
      <c r="D44" s="362">
        <v>0</v>
      </c>
      <c r="E44" s="362">
        <v>0</v>
      </c>
      <c r="F44" s="362">
        <v>0</v>
      </c>
      <c r="G44" s="362">
        <v>0</v>
      </c>
      <c r="H44" s="362">
        <v>0</v>
      </c>
      <c r="I44" s="362">
        <v>0</v>
      </c>
      <c r="J44" s="362">
        <v>0</v>
      </c>
      <c r="K44" s="362">
        <v>0</v>
      </c>
      <c r="L44" s="362">
        <f>K44</f>
        <v>0</v>
      </c>
      <c r="M44" s="166"/>
      <c r="N44" s="166"/>
      <c r="O44" s="166"/>
    </row>
    <row r="45" spans="1:15" ht="15" customHeight="1">
      <c r="A45" s="365" t="s">
        <v>296</v>
      </c>
      <c r="B45" s="362">
        <v>0</v>
      </c>
      <c r="C45" s="362">
        <v>0</v>
      </c>
      <c r="D45" s="362">
        <v>0</v>
      </c>
      <c r="E45" s="362">
        <v>0</v>
      </c>
      <c r="F45" s="362">
        <v>0</v>
      </c>
      <c r="G45" s="362">
        <v>0</v>
      </c>
      <c r="H45" s="362">
        <v>0</v>
      </c>
      <c r="I45" s="362">
        <v>0</v>
      </c>
      <c r="J45" s="362">
        <v>0</v>
      </c>
      <c r="K45" s="362">
        <v>0</v>
      </c>
      <c r="L45" s="362">
        <f>SUM(B45:K45)</f>
        <v>0</v>
      </c>
      <c r="M45" s="166"/>
      <c r="N45" s="166"/>
      <c r="O45" s="166"/>
    </row>
    <row r="46" spans="1:15" ht="15" customHeight="1">
      <c r="A46" s="365" t="s">
        <v>297</v>
      </c>
      <c r="B46" s="362">
        <v>0</v>
      </c>
      <c r="C46" s="362">
        <v>0</v>
      </c>
      <c r="D46" s="362">
        <v>0</v>
      </c>
      <c r="E46" s="362">
        <v>0</v>
      </c>
      <c r="F46" s="362">
        <v>0</v>
      </c>
      <c r="G46" s="362">
        <v>0</v>
      </c>
      <c r="H46" s="362">
        <v>0</v>
      </c>
      <c r="I46" s="362">
        <v>0</v>
      </c>
      <c r="J46" s="362">
        <v>0</v>
      </c>
      <c r="K46" s="362">
        <v>0</v>
      </c>
      <c r="L46" s="362">
        <f>SUM(B46:K46)</f>
        <v>0</v>
      </c>
      <c r="M46" s="166"/>
      <c r="N46" s="166"/>
      <c r="O46" s="166"/>
    </row>
    <row r="47" spans="1:15" ht="15" customHeight="1">
      <c r="A47" s="363" t="s">
        <v>298</v>
      </c>
      <c r="B47" s="366">
        <v>0</v>
      </c>
      <c r="C47" s="366">
        <v>0</v>
      </c>
      <c r="D47" s="366">
        <v>0</v>
      </c>
      <c r="E47" s="366">
        <v>0</v>
      </c>
      <c r="F47" s="366">
        <v>0</v>
      </c>
      <c r="G47" s="366">
        <v>0</v>
      </c>
      <c r="H47" s="366">
        <v>0</v>
      </c>
      <c r="I47" s="366">
        <v>0</v>
      </c>
      <c r="J47" s="366">
        <v>0</v>
      </c>
      <c r="K47" s="366">
        <v>0</v>
      </c>
      <c r="L47" s="366">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67" t="s">
        <v>300</v>
      </c>
      <c r="B50" s="368">
        <v>0</v>
      </c>
      <c r="C50" s="368">
        <v>0</v>
      </c>
      <c r="D50" s="368">
        <v>0</v>
      </c>
      <c r="E50" s="368">
        <v>0</v>
      </c>
      <c r="F50" s="368">
        <v>0</v>
      </c>
      <c r="G50" s="368">
        <v>0</v>
      </c>
      <c r="H50" s="368">
        <v>0</v>
      </c>
      <c r="I50" s="368">
        <v>0</v>
      </c>
      <c r="J50" s="368">
        <v>0</v>
      </c>
      <c r="K50" s="368">
        <v>0</v>
      </c>
      <c r="L50" s="368">
        <f t="shared" ref="L50:L61" si="0">SUM(B50:K50)</f>
        <v>0</v>
      </c>
      <c r="M50" s="166"/>
      <c r="N50" s="166"/>
      <c r="O50" s="166"/>
    </row>
    <row r="51" spans="1:15" s="280" customFormat="1" ht="15" customHeight="1">
      <c r="A51" s="367" t="s">
        <v>301</v>
      </c>
      <c r="B51" s="368">
        <v>0</v>
      </c>
      <c r="C51" s="368">
        <v>0</v>
      </c>
      <c r="D51" s="368">
        <v>0</v>
      </c>
      <c r="E51" s="368">
        <v>0</v>
      </c>
      <c r="F51" s="368">
        <v>0</v>
      </c>
      <c r="G51" s="368">
        <v>0</v>
      </c>
      <c r="H51" s="368">
        <v>0</v>
      </c>
      <c r="I51" s="368">
        <v>0</v>
      </c>
      <c r="J51" s="368">
        <v>0</v>
      </c>
      <c r="K51" s="368">
        <v>0</v>
      </c>
      <c r="L51" s="368">
        <f t="shared" si="0"/>
        <v>0</v>
      </c>
      <c r="M51" s="351"/>
      <c r="N51" s="351"/>
      <c r="O51" s="351"/>
    </row>
    <row r="52" spans="1:15" ht="15" customHeight="1">
      <c r="A52" s="365" t="s">
        <v>302</v>
      </c>
      <c r="B52" s="361">
        <v>0</v>
      </c>
      <c r="C52" s="361">
        <v>0</v>
      </c>
      <c r="D52" s="361">
        <v>0</v>
      </c>
      <c r="E52" s="361">
        <v>0</v>
      </c>
      <c r="F52" s="361">
        <v>0</v>
      </c>
      <c r="G52" s="361">
        <v>0</v>
      </c>
      <c r="H52" s="361">
        <v>0</v>
      </c>
      <c r="I52" s="361">
        <v>0</v>
      </c>
      <c r="J52" s="361">
        <v>0</v>
      </c>
      <c r="K52" s="361">
        <v>0</v>
      </c>
      <c r="L52" s="361">
        <f t="shared" si="0"/>
        <v>0</v>
      </c>
      <c r="M52" s="166"/>
      <c r="N52" s="166"/>
      <c r="O52" s="166"/>
    </row>
    <row r="53" spans="1:15" ht="15" customHeight="1">
      <c r="A53" s="365" t="s">
        <v>276</v>
      </c>
      <c r="B53" s="361">
        <v>0</v>
      </c>
      <c r="C53" s="361">
        <v>0</v>
      </c>
      <c r="D53" s="361">
        <v>0</v>
      </c>
      <c r="E53" s="361">
        <v>0</v>
      </c>
      <c r="F53" s="361">
        <v>0</v>
      </c>
      <c r="G53" s="361">
        <v>0</v>
      </c>
      <c r="H53" s="361">
        <v>0</v>
      </c>
      <c r="I53" s="361">
        <v>0</v>
      </c>
      <c r="J53" s="361">
        <v>0</v>
      </c>
      <c r="K53" s="361">
        <v>0</v>
      </c>
      <c r="L53" s="361">
        <f t="shared" si="0"/>
        <v>0</v>
      </c>
      <c r="M53" s="166"/>
      <c r="N53" s="166"/>
      <c r="O53" s="166"/>
    </row>
    <row r="54" spans="1:15" ht="15" customHeight="1">
      <c r="A54" s="365" t="s">
        <v>58</v>
      </c>
      <c r="B54" s="361" t="s">
        <v>58</v>
      </c>
      <c r="C54" s="361" t="s">
        <v>58</v>
      </c>
      <c r="D54" s="361" t="s">
        <v>58</v>
      </c>
      <c r="E54" s="361" t="s">
        <v>58</v>
      </c>
      <c r="F54" s="361" t="s">
        <v>58</v>
      </c>
      <c r="G54" s="361" t="s">
        <v>58</v>
      </c>
      <c r="H54" s="361" t="s">
        <v>58</v>
      </c>
      <c r="I54" s="361" t="s">
        <v>58</v>
      </c>
      <c r="J54" s="361" t="s">
        <v>58</v>
      </c>
      <c r="K54" s="361" t="s">
        <v>58</v>
      </c>
      <c r="L54" s="361">
        <f t="shared" si="0"/>
        <v>0</v>
      </c>
      <c r="M54" s="166"/>
      <c r="N54" s="166"/>
      <c r="O54" s="166"/>
    </row>
    <row r="55" spans="1:15" ht="15" customHeight="1">
      <c r="A55" s="365" t="s">
        <v>58</v>
      </c>
      <c r="B55" s="361" t="s">
        <v>58</v>
      </c>
      <c r="C55" s="361" t="s">
        <v>58</v>
      </c>
      <c r="D55" s="361" t="s">
        <v>58</v>
      </c>
      <c r="E55" s="361" t="s">
        <v>58</v>
      </c>
      <c r="F55" s="361" t="s">
        <v>58</v>
      </c>
      <c r="G55" s="361" t="s">
        <v>58</v>
      </c>
      <c r="H55" s="361" t="s">
        <v>58</v>
      </c>
      <c r="I55" s="361" t="s">
        <v>58</v>
      </c>
      <c r="J55" s="361" t="s">
        <v>58</v>
      </c>
      <c r="K55" s="361" t="s">
        <v>58</v>
      </c>
      <c r="L55" s="361">
        <f t="shared" si="0"/>
        <v>0</v>
      </c>
      <c r="M55" s="166"/>
      <c r="N55" s="166"/>
      <c r="O55" s="166"/>
    </row>
    <row r="56" spans="1:15" ht="15" customHeight="1">
      <c r="A56" s="365" t="s">
        <v>58</v>
      </c>
      <c r="B56" s="361" t="s">
        <v>58</v>
      </c>
      <c r="C56" s="361" t="s">
        <v>58</v>
      </c>
      <c r="D56" s="361" t="s">
        <v>58</v>
      </c>
      <c r="E56" s="361" t="s">
        <v>58</v>
      </c>
      <c r="F56" s="361" t="s">
        <v>58</v>
      </c>
      <c r="G56" s="361" t="s">
        <v>58</v>
      </c>
      <c r="H56" s="361" t="s">
        <v>58</v>
      </c>
      <c r="I56" s="361" t="s">
        <v>58</v>
      </c>
      <c r="J56" s="361" t="s">
        <v>58</v>
      </c>
      <c r="K56" s="361" t="s">
        <v>58</v>
      </c>
      <c r="L56" s="361">
        <f t="shared" si="0"/>
        <v>0</v>
      </c>
      <c r="M56" s="166"/>
      <c r="N56" s="166"/>
      <c r="O56" s="166"/>
    </row>
    <row r="57" spans="1:15" ht="15" customHeight="1">
      <c r="A57" s="365" t="s">
        <v>303</v>
      </c>
      <c r="B57" s="361">
        <v>0</v>
      </c>
      <c r="C57" s="361">
        <v>0</v>
      </c>
      <c r="D57" s="361">
        <v>0</v>
      </c>
      <c r="E57" s="361">
        <v>0</v>
      </c>
      <c r="F57" s="361">
        <v>0</v>
      </c>
      <c r="G57" s="361">
        <v>0</v>
      </c>
      <c r="H57" s="361">
        <v>0</v>
      </c>
      <c r="I57" s="361">
        <v>0</v>
      </c>
      <c r="J57" s="361">
        <v>0</v>
      </c>
      <c r="K57" s="361">
        <v>0</v>
      </c>
      <c r="L57" s="361">
        <f t="shared" si="0"/>
        <v>0</v>
      </c>
      <c r="M57" s="166"/>
      <c r="N57" s="166"/>
      <c r="O57" s="166"/>
    </row>
    <row r="58" spans="1:15" ht="15" customHeight="1">
      <c r="A58" s="367" t="s">
        <v>304</v>
      </c>
      <c r="B58" s="368">
        <f t="shared" ref="B58:K58" si="1">B59+B60</f>
        <v>0</v>
      </c>
      <c r="C58" s="368">
        <f t="shared" ca="1" si="1"/>
        <v>0</v>
      </c>
      <c r="D58" s="368">
        <f t="shared" ca="1" si="1"/>
        <v>0</v>
      </c>
      <c r="E58" s="368">
        <f t="shared" ca="1" si="1"/>
        <v>0</v>
      </c>
      <c r="F58" s="368">
        <f t="shared" ca="1" si="1"/>
        <v>0</v>
      </c>
      <c r="G58" s="368">
        <f t="shared" ca="1" si="1"/>
        <v>0</v>
      </c>
      <c r="H58" s="368">
        <f t="shared" ca="1" si="1"/>
        <v>0</v>
      </c>
      <c r="I58" s="368">
        <f t="shared" ca="1" si="1"/>
        <v>0</v>
      </c>
      <c r="J58" s="368">
        <f t="shared" ca="1" si="1"/>
        <v>0</v>
      </c>
      <c r="K58" s="368">
        <f t="shared" ca="1" si="1"/>
        <v>0</v>
      </c>
      <c r="L58" s="368">
        <f t="shared" ca="1" si="0"/>
        <v>0</v>
      </c>
      <c r="M58" s="166"/>
      <c r="N58" s="166"/>
      <c r="O58" s="166"/>
    </row>
    <row r="59" spans="1:15" ht="15" customHeight="1">
      <c r="A59" s="365" t="s">
        <v>305</v>
      </c>
      <c r="B59" s="362">
        <v>0</v>
      </c>
      <c r="C59" s="362">
        <v>0</v>
      </c>
      <c r="D59" s="362">
        <v>0</v>
      </c>
      <c r="E59" s="362">
        <v>0</v>
      </c>
      <c r="F59" s="362">
        <v>0</v>
      </c>
      <c r="G59" s="362">
        <v>0</v>
      </c>
      <c r="H59" s="362">
        <v>0</v>
      </c>
      <c r="I59" s="362">
        <v>0</v>
      </c>
      <c r="J59" s="362">
        <v>0</v>
      </c>
      <c r="K59" s="362">
        <v>0</v>
      </c>
      <c r="L59" s="362">
        <f t="shared" si="0"/>
        <v>0</v>
      </c>
      <c r="M59" s="166"/>
      <c r="N59" s="166"/>
      <c r="O59" s="166"/>
    </row>
    <row r="60" spans="1:15" ht="15" customHeight="1">
      <c r="A60" s="367" t="s">
        <v>306</v>
      </c>
      <c r="B60" s="368">
        <f t="shared" ref="B60:K60" si="2">B61+B62</f>
        <v>0</v>
      </c>
      <c r="C60" s="368">
        <f t="shared" ca="1" si="2"/>
        <v>0</v>
      </c>
      <c r="D60" s="368">
        <f t="shared" ca="1" si="2"/>
        <v>0</v>
      </c>
      <c r="E60" s="368">
        <f t="shared" ca="1" si="2"/>
        <v>0</v>
      </c>
      <c r="F60" s="368">
        <f t="shared" ca="1" si="2"/>
        <v>0</v>
      </c>
      <c r="G60" s="368">
        <f t="shared" ca="1" si="2"/>
        <v>0</v>
      </c>
      <c r="H60" s="368">
        <f t="shared" ca="1" si="2"/>
        <v>0</v>
      </c>
      <c r="I60" s="368">
        <f t="shared" ca="1" si="2"/>
        <v>0</v>
      </c>
      <c r="J60" s="368">
        <f t="shared" ca="1" si="2"/>
        <v>0</v>
      </c>
      <c r="K60" s="368">
        <f t="shared" ca="1" si="2"/>
        <v>0</v>
      </c>
      <c r="L60" s="368">
        <f t="shared" ca="1" si="0"/>
        <v>0</v>
      </c>
      <c r="M60" s="96"/>
      <c r="N60" s="96"/>
      <c r="O60" s="96"/>
    </row>
    <row r="61" spans="1:15" ht="15" customHeight="1">
      <c r="A61" s="365" t="s">
        <v>307</v>
      </c>
      <c r="B61" s="361">
        <v>0</v>
      </c>
      <c r="C61" s="361">
        <v>0</v>
      </c>
      <c r="D61" s="361">
        <v>0</v>
      </c>
      <c r="E61" s="361">
        <v>0</v>
      </c>
      <c r="F61" s="361">
        <v>0</v>
      </c>
      <c r="G61" s="361">
        <v>0</v>
      </c>
      <c r="H61" s="361">
        <v>0</v>
      </c>
      <c r="I61" s="361">
        <v>0</v>
      </c>
      <c r="J61" s="361">
        <v>0</v>
      </c>
      <c r="K61" s="361">
        <v>0</v>
      </c>
      <c r="L61" s="361">
        <f t="shared" si="0"/>
        <v>0</v>
      </c>
    </row>
    <row r="62" spans="1:15" ht="15" customHeight="1">
      <c r="A62" s="367" t="s">
        <v>308</v>
      </c>
      <c r="B62" s="368">
        <f>'Прибыли-убытки'!D72</f>
        <v>0</v>
      </c>
      <c r="C62" s="368">
        <f ca="1">IF(OR(C49="",C49="Итого"),IF(C49="Итого",SUM(INDIRECT(ADDRESS(ROW(),2,4)):INDIRECT(ADDRESS(ROW(),COLUMN()-1,4))),""),'Прибыли-убытки'!E72)</f>
        <v>0</v>
      </c>
      <c r="D62" s="368">
        <f ca="1">IF(OR(D49="",D49="Итого"),IF(D49="Итого",SUM(INDIRECT(ADDRESS(ROW(),2,4)):INDIRECT(ADDRESS(ROW(),COLUMN()-1,4))),""),'Прибыли-убытки'!F72)</f>
        <v>0</v>
      </c>
      <c r="E62" s="368">
        <f ca="1">IF(OR(E49="",E49="Итого"),IF(E49="Итого",SUM(INDIRECT(ADDRESS(ROW(),2,4)):INDIRECT(ADDRESS(ROW(),COLUMN()-1,4))),""),'Прибыли-убытки'!G72)</f>
        <v>0</v>
      </c>
      <c r="F62" s="368">
        <f ca="1">IF(OR(F49="",F49="Итого"),IF(F49="Итого",SUM(INDIRECT(ADDRESS(ROW(),2,4)):INDIRECT(ADDRESS(ROW(),COLUMN()-1,4))),""),'Прибыли-убытки'!H72)</f>
        <v>0</v>
      </c>
      <c r="G62" s="368">
        <f ca="1">IF(OR(G49="",G49="Итого"),IF(G49="Итого",SUM(INDIRECT(ADDRESS(ROW(),2,4)):INDIRECT(ADDRESS(ROW(),COLUMN()-1,4))),""),'Прибыли-убытки'!I72)</f>
        <v>0</v>
      </c>
      <c r="H62" s="368">
        <f ca="1">IF(OR(H49="",H49="Итого"),IF(H49="Итого",SUM(INDIRECT(ADDRESS(ROW(),2,4)):INDIRECT(ADDRESS(ROW(),COLUMN()-1,4))),""),'Прибыли-убытки'!J72)</f>
        <v>0</v>
      </c>
      <c r="I62" s="368">
        <f ca="1">IF(OR(I49="",I49="Итого"),IF(I49="Итого",SUM(INDIRECT(ADDRESS(ROW(),2,4)):INDIRECT(ADDRESS(ROW(),COLUMN()-1,4))),""),'Прибыли-убытки'!K72)</f>
        <v>0</v>
      </c>
      <c r="J62" s="368">
        <f ca="1">IF(OR(J49="",J49="Итого"),IF(J49="Итого",SUM(INDIRECT(ADDRESS(ROW(),2,4)):INDIRECT(ADDRESS(ROW(),COLUMN()-1,4))),""),'Прибыли-убытки'!L72)</f>
        <v>0</v>
      </c>
      <c r="K62" s="368">
        <f ca="1">IF(OR(K49="",K49="Итого"),IF(K49="Итого",SUM(INDIRECT(ADDRESS(ROW(),2,4)):INDIRECT(ADDRESS(ROW(),COLUMN()-1,4))),""),'Прибыли-убытки'!M72)</f>
        <v>0</v>
      </c>
      <c r="L62" s="368">
        <f ca="1">IF(OR(L49="",L49="Итого"),IF(L49="Итого",SUM(INDIRECT(ADDRESS(ROW(),2,4)):INDIRECT(ADDRESS(ROW(),COLUMN()-1,4))),""),'Прибыли-убытки'!N72)</f>
        <v>0</v>
      </c>
      <c r="M62" s="96"/>
      <c r="N62" s="96"/>
      <c r="O62" s="96"/>
    </row>
    <row r="63" spans="1:15" ht="15" customHeight="1">
      <c r="A63" s="365" t="s">
        <v>279</v>
      </c>
      <c r="B63" s="361">
        <f>'Прибыли-убытки'!D73</f>
        <v>0</v>
      </c>
      <c r="C63" s="361">
        <f ca="1">IF(OR(C49="",C49="Итого"),IF(C49="Итого",SUM(INDIRECT(ADDRESS(ROW(),2,4)):INDIRECT(ADDRESS(ROW(),COLUMN()-1,4))),""),'Прибыли-убытки'!E73)</f>
        <v>0</v>
      </c>
      <c r="D63" s="361">
        <f ca="1">IF(OR(D49="",D49="Итого"),IF(D49="Итого",SUM(INDIRECT(ADDRESS(ROW(),2,4)):INDIRECT(ADDRESS(ROW(),COLUMN()-1,4))),""),'Прибыли-убытки'!F73)</f>
        <v>0</v>
      </c>
      <c r="E63" s="361">
        <f ca="1">IF(OR(E49="",E49="Итого"),IF(E49="Итого",SUM(INDIRECT(ADDRESS(ROW(),2,4)):INDIRECT(ADDRESS(ROW(),COLUMN()-1,4))),""),'Прибыли-убытки'!G73)</f>
        <v>0</v>
      </c>
      <c r="F63" s="361">
        <f ca="1">IF(OR(F49="",F49="Итого"),IF(F49="Итого",SUM(INDIRECT(ADDRESS(ROW(),2,4)):INDIRECT(ADDRESS(ROW(),COLUMN()-1,4))),""),'Прибыли-убытки'!H73)</f>
        <v>0</v>
      </c>
      <c r="G63" s="361">
        <f ca="1">IF(OR(G49="",G49="Итого"),IF(G49="Итого",SUM(INDIRECT(ADDRESS(ROW(),2,4)):INDIRECT(ADDRESS(ROW(),COLUMN()-1,4))),""),'Прибыли-убытки'!I73)</f>
        <v>0</v>
      </c>
      <c r="H63" s="361">
        <f ca="1">IF(OR(H49="",H49="Итого"),IF(H49="Итого",SUM(INDIRECT(ADDRESS(ROW(),2,4)):INDIRECT(ADDRESS(ROW(),COLUMN()-1,4))),""),'Прибыли-убытки'!J73)</f>
        <v>0</v>
      </c>
      <c r="I63" s="361">
        <f ca="1">IF(OR(I49="",I49="Итого"),IF(I49="Итого",SUM(INDIRECT(ADDRESS(ROW(),2,4)):INDIRECT(ADDRESS(ROW(),COLUMN()-1,4))),""),'Прибыли-убытки'!K73)</f>
        <v>0</v>
      </c>
      <c r="J63" s="361">
        <f ca="1">IF(OR(J49="",J49="Итого"),IF(J49="Итого",SUM(INDIRECT(ADDRESS(ROW(),2,4)):INDIRECT(ADDRESS(ROW(),COLUMN()-1,4))),""),'Прибыли-убытки'!L73)</f>
        <v>0</v>
      </c>
      <c r="K63" s="361">
        <f ca="1">IF(OR(K49="",K49="Итого"),IF(K49="Итого",SUM(INDIRECT(ADDRESS(ROW(),2,4)):INDIRECT(ADDRESS(ROW(),COLUMN()-1,4))),""),'Прибыли-убытки'!M73)</f>
        <v>0</v>
      </c>
      <c r="L63" s="361">
        <f ca="1">IF(OR(L49="",L49="Итого"),IF(L49="Итого",SUM(INDIRECT(ADDRESS(ROW(),2,4)):INDIRECT(ADDRESS(ROW(),COLUMN()-1,4))),""),'Прибыли-убытки'!N73)</f>
        <v>0</v>
      </c>
    </row>
    <row r="64" spans="1:15" ht="15" customHeight="1">
      <c r="A64" s="369" t="s">
        <v>309</v>
      </c>
      <c r="B64" s="370">
        <f>'Прибыли-убытки'!D74</f>
        <v>0</v>
      </c>
      <c r="C64" s="370">
        <f ca="1">IF(OR(C49="",C49="Итого"),IF(C49="Итого",SUM(INDIRECT(ADDRESS(ROW(),2,4)):INDIRECT(ADDRESS(ROW(),COLUMN()-1,4))),""),'Прибыли-убытки'!E74)</f>
        <v>0</v>
      </c>
      <c r="D64" s="370">
        <f ca="1">IF(OR(D49="",D49="Итого"),IF(D49="Итого",SUM(INDIRECT(ADDRESS(ROW(),2,4)):INDIRECT(ADDRESS(ROW(),COLUMN()-1,4))),""),'Прибыли-убытки'!F74)</f>
        <v>0</v>
      </c>
      <c r="E64" s="370">
        <f ca="1">IF(OR(E49="",E49="Итого"),IF(E49="Итого",SUM(INDIRECT(ADDRESS(ROW(),2,4)):INDIRECT(ADDRESS(ROW(),COLUMN()-1,4))),""),'Прибыли-убытки'!G74)</f>
        <v>0</v>
      </c>
      <c r="F64" s="370">
        <f ca="1">IF(OR(F49="",F49="Итого"),IF(F49="Итого",SUM(INDIRECT(ADDRESS(ROW(),2,4)):INDIRECT(ADDRESS(ROW(),COLUMN()-1,4))),""),'Прибыли-убытки'!H74)</f>
        <v>0</v>
      </c>
      <c r="G64" s="370">
        <f ca="1">IF(OR(G49="",G49="Итого"),IF(G49="Итого",SUM(INDIRECT(ADDRESS(ROW(),2,4)):INDIRECT(ADDRESS(ROW(),COLUMN()-1,4))),""),'Прибыли-убытки'!I74)</f>
        <v>0</v>
      </c>
      <c r="H64" s="370">
        <f ca="1">IF(OR(H49="",H49="Итого"),IF(H49="Итого",SUM(INDIRECT(ADDRESS(ROW(),2,4)):INDIRECT(ADDRESS(ROW(),COLUMN()-1,4))),""),'Прибыли-убытки'!J74)</f>
        <v>0</v>
      </c>
      <c r="I64" s="370">
        <f ca="1">IF(OR(I49="",I49="Итого"),IF(I49="Итого",SUM(INDIRECT(ADDRESS(ROW(),2,4)):INDIRECT(ADDRESS(ROW(),COLUMN()-1,4))),""),'Прибыли-убытки'!K74)</f>
        <v>0</v>
      </c>
      <c r="J64" s="370">
        <f ca="1">IF(OR(J49="",J49="Итого"),IF(J49="Итого",SUM(INDIRECT(ADDRESS(ROW(),2,4)):INDIRECT(ADDRESS(ROW(),COLUMN()-1,4))),""),'Прибыли-убытки'!L74)</f>
        <v>0</v>
      </c>
      <c r="K64" s="370">
        <f ca="1">IF(OR(K49="",K49="Итого"),IF(K49="Итого",SUM(INDIRECT(ADDRESS(ROW(),2,4)):INDIRECT(ADDRESS(ROW(),COLUMN()-1,4))),""),'Прибыли-убытки'!M74)</f>
        <v>0</v>
      </c>
      <c r="L64" s="370">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67" t="s">
        <v>306</v>
      </c>
      <c r="B67" s="371">
        <f>B60</f>
        <v>0</v>
      </c>
      <c r="C67" s="371">
        <f ca="1">IF(OR(C49="",C49="Итого"),IF(C49="Итого",SUM(INDIRECT(ADDRESS(ROW(),2,4)):INDIRECT(ADDRESS(ROW(),COLUMN()-1,4))),""),C60)</f>
        <v>0</v>
      </c>
      <c r="D67" s="371">
        <f ca="1">IF(OR(D49="",D49="Итого"),IF(D49="Итого",SUM(INDIRECT(ADDRESS(ROW(),2,4)):INDIRECT(ADDRESS(ROW(),COLUMN()-1,4))),""),D60)</f>
        <v>0</v>
      </c>
      <c r="E67" s="371">
        <f ca="1">IF(OR(E49="",E49="Итого"),IF(E49="Итого",SUM(INDIRECT(ADDRESS(ROW(),2,4)):INDIRECT(ADDRESS(ROW(),COLUMN()-1,4))),""),E60)</f>
        <v>0</v>
      </c>
      <c r="F67" s="371">
        <f ca="1">IF(OR(F49="",F49="Итого"),IF(F49="Итого",SUM(INDIRECT(ADDRESS(ROW(),2,4)):INDIRECT(ADDRESS(ROW(),COLUMN()-1,4))),""),F60)</f>
        <v>0</v>
      </c>
      <c r="G67" s="371">
        <f ca="1">IF(OR(G49="",G49="Итого"),IF(G49="Итого",SUM(INDIRECT(ADDRESS(ROW(),2,4)):INDIRECT(ADDRESS(ROW(),COLUMN()-1,4))),""),G60)</f>
        <v>0</v>
      </c>
      <c r="H67" s="371">
        <f ca="1">IF(OR(H49="",H49="Итого"),IF(H49="Итого",SUM(INDIRECT(ADDRESS(ROW(),2,4)):INDIRECT(ADDRESS(ROW(),COLUMN()-1,4))),""),H60)</f>
        <v>0</v>
      </c>
      <c r="I67" s="371">
        <f ca="1">IF(OR(I49="",I49="Итого"),IF(I49="Итого",SUM(INDIRECT(ADDRESS(ROW(),2,4)):INDIRECT(ADDRESS(ROW(),COLUMN()-1,4))),""),I60)</f>
        <v>0</v>
      </c>
      <c r="J67" s="371">
        <f ca="1">IF(OR(J49="",J49="Итого"),IF(J49="Итого",SUM(INDIRECT(ADDRESS(ROW(),2,4)):INDIRECT(ADDRESS(ROW(),COLUMN()-1,4))),""),J60)</f>
        <v>0</v>
      </c>
      <c r="K67" s="371">
        <f ca="1">IF(OR(K49="",K49="Итого"),IF(K49="Итого",SUM(INDIRECT(ADDRESS(ROW(),2,4)):INDIRECT(ADDRESS(ROW(),COLUMN()-1,4))),""),K60)</f>
        <v>0</v>
      </c>
      <c r="L67" s="371">
        <f ca="1">IF(OR(L49="",L49="Итого"),IF(L49="Итого",SUM(INDIRECT(ADDRESS(ROW(),2,4)):INDIRECT(ADDRESS(ROW(),COLUMN()-1,4))),""),L60)</f>
        <v>0</v>
      </c>
      <c r="M67" s="167"/>
      <c r="N67" s="167"/>
      <c r="O67" s="96"/>
    </row>
    <row r="68" spans="1:15" ht="15" customHeight="1">
      <c r="A68" s="365" t="s">
        <v>305</v>
      </c>
      <c r="B68" s="362">
        <f>B59</f>
        <v>0</v>
      </c>
      <c r="C68" s="362">
        <f ca="1">IF(OR(C49="",C49="Итого"),IF(C49="Итого",SUM(INDIRECT(ADDRESS(ROW(),2,4)):INDIRECT(ADDRESS(ROW(),COLUMN()-1,4))),""),C59)</f>
        <v>0</v>
      </c>
      <c r="D68" s="362">
        <f ca="1">IF(OR(D49="",D49="Итого"),IF(D49="Итого",SUM(INDIRECT(ADDRESS(ROW(),2,4)):INDIRECT(ADDRESS(ROW(),COLUMN()-1,4))),""),D59)</f>
        <v>0</v>
      </c>
      <c r="E68" s="362">
        <f ca="1">IF(OR(E49="",E49="Итого"),IF(E49="Итого",SUM(INDIRECT(ADDRESS(ROW(),2,4)):INDIRECT(ADDRESS(ROW(),COLUMN()-1,4))),""),E59)</f>
        <v>0</v>
      </c>
      <c r="F68" s="362">
        <f ca="1">IF(OR(F49="",F49="Итого"),IF(F49="Итого",SUM(INDIRECT(ADDRESS(ROW(),2,4)):INDIRECT(ADDRESS(ROW(),COLUMN()-1,4))),""),F59)</f>
        <v>0</v>
      </c>
      <c r="G68" s="362">
        <f ca="1">IF(OR(G49="",G49="Итого"),IF(G49="Итого",SUM(INDIRECT(ADDRESS(ROW(),2,4)):INDIRECT(ADDRESS(ROW(),COLUMN()-1,4))),""),G59)</f>
        <v>0</v>
      </c>
      <c r="H68" s="362">
        <f ca="1">IF(OR(H49="",H49="Итого"),IF(H49="Итого",SUM(INDIRECT(ADDRESS(ROW(),2,4)):INDIRECT(ADDRESS(ROW(),COLUMN()-1,4))),""),H59)</f>
        <v>0</v>
      </c>
      <c r="I68" s="362">
        <f ca="1">IF(OR(I49="",I49="Итого"),IF(I49="Итого",SUM(INDIRECT(ADDRESS(ROW(),2,4)):INDIRECT(ADDRESS(ROW(),COLUMN()-1,4))),""),I59)</f>
        <v>0</v>
      </c>
      <c r="J68" s="362">
        <f ca="1">IF(OR(J49="",J49="Итого"),IF(J49="Итого",SUM(INDIRECT(ADDRESS(ROW(),2,4)):INDIRECT(ADDRESS(ROW(),COLUMN()-1,4))),""),J59)</f>
        <v>0</v>
      </c>
      <c r="K68" s="362">
        <f ca="1">IF(OR(K49="",K49="Итого"),IF(K49="Итого",SUM(INDIRECT(ADDRESS(ROW(),2,4)):INDIRECT(ADDRESS(ROW(),COLUMN()-1,4))),""),K59)</f>
        <v>0</v>
      </c>
      <c r="L68" s="362">
        <f ca="1">IF(OR(L49="",L49="Итого"),IF(L49="Итого",SUM(INDIRECT(ADDRESS(ROW(),2,4)):INDIRECT(ADDRESS(ROW(),COLUMN()-1,4))),""),L59)</f>
        <v>0</v>
      </c>
      <c r="M68" s="167"/>
      <c r="N68" s="167"/>
    </row>
    <row r="69" spans="1:15" ht="15" customHeight="1">
      <c r="A69" s="365" t="s">
        <v>307</v>
      </c>
      <c r="B69" s="362">
        <f>-B61</f>
        <v>0</v>
      </c>
      <c r="C69" s="362">
        <f ca="1">IF(OR(C49="",C49="Итого"),IF(C49="Итого",SUM(INDIRECT(ADDRESS(ROW(),2,4)):INDIRECT(ADDRESS(ROW(),COLUMN()-1,4))),""),-C61)</f>
        <v>0</v>
      </c>
      <c r="D69" s="362">
        <f ca="1">IF(OR(D49="",D49="Итого"),IF(D49="Итого",SUM(INDIRECT(ADDRESS(ROW(),2,4)):INDIRECT(ADDRESS(ROW(),COLUMN()-1,4))),""),-D61)</f>
        <v>0</v>
      </c>
      <c r="E69" s="362">
        <f ca="1">IF(OR(E49="",E49="Итого"),IF(E49="Итого",SUM(INDIRECT(ADDRESS(ROW(),2,4)):INDIRECT(ADDRESS(ROW(),COLUMN()-1,4))),""),-E61)</f>
        <v>0</v>
      </c>
      <c r="F69" s="362">
        <f ca="1">IF(OR(F49="",F49="Итого"),IF(F49="Итого",SUM(INDIRECT(ADDRESS(ROW(),2,4)):INDIRECT(ADDRESS(ROW(),COLUMN()-1,4))),""),-F61)</f>
        <v>0</v>
      </c>
      <c r="G69" s="362">
        <f ca="1">IF(OR(G49="",G49="Итого"),IF(G49="Итого",SUM(INDIRECT(ADDRESS(ROW(),2,4)):INDIRECT(ADDRESS(ROW(),COLUMN()-1,4))),""),-G61)</f>
        <v>0</v>
      </c>
      <c r="H69" s="362">
        <f ca="1">IF(OR(H49="",H49="Итого"),IF(H49="Итого",SUM(INDIRECT(ADDRESS(ROW(),2,4)):INDIRECT(ADDRESS(ROW(),COLUMN()-1,4))),""),-H61)</f>
        <v>0</v>
      </c>
      <c r="I69" s="362">
        <f ca="1">IF(OR(I49="",I49="Итого"),IF(I49="Итого",SUM(INDIRECT(ADDRESS(ROW(),2,4)):INDIRECT(ADDRESS(ROW(),COLUMN()-1,4))),""),-I61)</f>
        <v>0</v>
      </c>
      <c r="J69" s="362">
        <f ca="1">IF(OR(J49="",J49="Итого"),IF(J49="Итого",SUM(INDIRECT(ADDRESS(ROW(),2,4)):INDIRECT(ADDRESS(ROW(),COLUMN()-1,4))),""),-J61)</f>
        <v>0</v>
      </c>
      <c r="K69" s="362">
        <f ca="1">IF(OR(K49="",K49="Итого"),IF(K49="Итого",SUM(INDIRECT(ADDRESS(ROW(),2,4)):INDIRECT(ADDRESS(ROW(),COLUMN()-1,4))),""),-K61)</f>
        <v>0</v>
      </c>
      <c r="L69" s="362">
        <f ca="1">IF(OR(L49="",L49="Итого"),IF(L49="Итого",SUM(INDIRECT(ADDRESS(ROW(),2,4)):INDIRECT(ADDRESS(ROW(),COLUMN()-1,4))),""),-L61)</f>
        <v>0</v>
      </c>
      <c r="M69" s="167"/>
      <c r="N69" s="167"/>
    </row>
    <row r="70" spans="1:15" ht="15" customHeight="1">
      <c r="A70" s="365" t="s">
        <v>279</v>
      </c>
      <c r="B70" s="362">
        <f>-B63</f>
        <v>0</v>
      </c>
      <c r="C70" s="362">
        <f ca="1">IF(OR(C49="",C49="Итого"),IF(C49="Итого",SUM(INDIRECT(ADDRESS(ROW(),2,4)):INDIRECT(ADDRESS(ROW(),COLUMN()-1,4))),""),-C63)</f>
        <v>0</v>
      </c>
      <c r="D70" s="362">
        <f ca="1">IF(OR(D49="",D49="Итого"),IF(D49="Итого",SUM(INDIRECT(ADDRESS(ROW(),2,4)):INDIRECT(ADDRESS(ROW(),COLUMN()-1,4))),""),-D63)</f>
        <v>0</v>
      </c>
      <c r="E70" s="362">
        <f ca="1">IF(OR(E49="",E49="Итого"),IF(E49="Итого",SUM(INDIRECT(ADDRESS(ROW(),2,4)):INDIRECT(ADDRESS(ROW(),COLUMN()-1,4))),""),-E63)</f>
        <v>0</v>
      </c>
      <c r="F70" s="362">
        <f ca="1">IF(OR(F49="",F49="Итого"),IF(F49="Итого",SUM(INDIRECT(ADDRESS(ROW(),2,4)):INDIRECT(ADDRESS(ROW(),COLUMN()-1,4))),""),-F63)</f>
        <v>0</v>
      </c>
      <c r="G70" s="362">
        <f ca="1">IF(OR(G49="",G49="Итого"),IF(G49="Итого",SUM(INDIRECT(ADDRESS(ROW(),2,4)):INDIRECT(ADDRESS(ROW(),COLUMN()-1,4))),""),-G63)</f>
        <v>0</v>
      </c>
      <c r="H70" s="362">
        <f ca="1">IF(OR(H49="",H49="Итого"),IF(H49="Итого",SUM(INDIRECT(ADDRESS(ROW(),2,4)):INDIRECT(ADDRESS(ROW(),COLUMN()-1,4))),""),-H63)</f>
        <v>0</v>
      </c>
      <c r="I70" s="362">
        <f ca="1">IF(OR(I49="",I49="Итого"),IF(I49="Итого",SUM(INDIRECT(ADDRESS(ROW(),2,4)):INDIRECT(ADDRESS(ROW(),COLUMN()-1,4))),""),-I63)</f>
        <v>0</v>
      </c>
      <c r="J70" s="362">
        <f ca="1">IF(OR(J49="",J49="Итого"),IF(J49="Итого",SUM(INDIRECT(ADDRESS(ROW(),2,4)):INDIRECT(ADDRESS(ROW(),COLUMN()-1,4))),""),-J63)</f>
        <v>0</v>
      </c>
      <c r="K70" s="362">
        <f ca="1">IF(OR(K49="",K49="Итого"),IF(K49="Итого",SUM(INDIRECT(ADDRESS(ROW(),2,4)):INDIRECT(ADDRESS(ROW(),COLUMN()-1,4))),""),-K63)</f>
        <v>0</v>
      </c>
      <c r="L70" s="362">
        <f ca="1">IF(OR(L49="",L49="Итого"),IF(L49="Итого",SUM(INDIRECT(ADDRESS(ROW(),2,4)):INDIRECT(ADDRESS(ROW(),COLUMN()-1,4))),""),-L63)</f>
        <v>0</v>
      </c>
      <c r="M70" s="167"/>
      <c r="N70" s="167"/>
    </row>
    <row r="71" spans="1:15" ht="15" customHeight="1">
      <c r="A71" s="365" t="s">
        <v>311</v>
      </c>
      <c r="B71" s="362">
        <f>ДДС!D39</f>
        <v>0</v>
      </c>
      <c r="C71" s="362">
        <f ca="1">IF(OR(C49="",C49="Итого"),IF(C49="Итого",INDIRECT(ADDRESS(ROW(),COLUMN()-1,4)),""),ДДС!E39)</f>
        <v>0</v>
      </c>
      <c r="D71" s="362">
        <f ca="1">IF(OR(D49="",D49="Итого"),IF(D49="Итого",INDIRECT(ADDRESS(ROW(),COLUMN()-1,4)),""),ДДС!F39)</f>
        <v>0</v>
      </c>
      <c r="E71" s="362">
        <f ca="1">IF(OR(E49="",E49="Итого"),IF(E49="Итого",INDIRECT(ADDRESS(ROW(),COLUMN()-1,4)),""),ДДС!G39)</f>
        <v>0</v>
      </c>
      <c r="F71" s="362">
        <f ca="1">IF(OR(F49="",F49="Итого"),IF(F49="Итого",INDIRECT(ADDRESS(ROW(),COLUMN()-1,4)),""),ДДС!H39)</f>
        <v>0</v>
      </c>
      <c r="G71" s="362">
        <f ca="1">IF(OR(G49="",G49="Итого"),IF(G49="Итого",INDIRECT(ADDRESS(ROW(),COLUMN()-1,4)),""),ДДС!I39)</f>
        <v>0</v>
      </c>
      <c r="H71" s="362">
        <f ca="1">IF(OR(H49="",H49="Итого"),IF(H49="Итого",INDIRECT(ADDRESS(ROW(),COLUMN()-1,4)),""),ДДС!J39)</f>
        <v>0</v>
      </c>
      <c r="I71" s="362">
        <f ca="1">IF(OR(I49="",I49="Итого"),IF(I49="Итого",INDIRECT(ADDRESS(ROW(),COLUMN()-1,4)),""),ДДС!K39)</f>
        <v>0</v>
      </c>
      <c r="J71" s="362">
        <f ca="1">IF(OR(J49="",J49="Итого"),IF(J49="Итого",INDIRECT(ADDRESS(ROW(),COLUMN()-1,4)),""),ДДС!L39)</f>
        <v>0</v>
      </c>
      <c r="K71" s="362">
        <f ca="1">IF(OR(K49="",K49="Итого"),IF(K49="Итого",INDIRECT(ADDRESS(ROW(),COLUMN()-1,4)),""),ДДС!M39)</f>
        <v>0</v>
      </c>
      <c r="L71" s="362">
        <f ca="1">IF(OR(L49="",L49="Итого"),IF(L49="Итого",INDIRECT(ADDRESS(ROW(),COLUMN()-1,4)),""),ДДС!N39)</f>
        <v>0</v>
      </c>
      <c r="M71" s="167"/>
      <c r="N71" s="167"/>
    </row>
    <row r="72" spans="1:15" ht="15" customHeight="1">
      <c r="A72" s="365" t="s">
        <v>312</v>
      </c>
      <c r="B72" s="362">
        <f>-B50*(B29)</f>
        <v>0</v>
      </c>
      <c r="C72" s="362">
        <f ca="1">IF(OR(C49="",C49="Итого"),IF(C49="Итого",SUM(INDIRECT(ADDRESS(ROW(),2,4)):INDIRECT(ADDRESS(ROW(),COLUMN()-1,4))),""),-C50*(C29))</f>
        <v>0</v>
      </c>
      <c r="D72" s="362">
        <f ca="1">IF(OR(D49="",D49="Итого"),IF(D49="Итого",SUM(INDIRECT(ADDRESS(ROW(),2,4)):INDIRECT(ADDRESS(ROW(),COLUMN()-1,4))),""),-D50*(D29))</f>
        <v>0</v>
      </c>
      <c r="E72" s="362">
        <f ca="1">IF(OR(E49="",E49="Итого"),IF(E49="Итого",SUM(INDIRECT(ADDRESS(ROW(),2,4)):INDIRECT(ADDRESS(ROW(),COLUMN()-1,4))),""),-E50*(E29))</f>
        <v>0</v>
      </c>
      <c r="F72" s="362">
        <f ca="1">IF(OR(F49="",F49="Итого"),IF(F49="Итого",SUM(INDIRECT(ADDRESS(ROW(),2,4)):INDIRECT(ADDRESS(ROW(),COLUMN()-1,4))),""),-F50*(F29))</f>
        <v>0</v>
      </c>
      <c r="G72" s="362">
        <f ca="1">IF(OR(G49="",G49="Итого"),IF(G49="Итого",SUM(INDIRECT(ADDRESS(ROW(),2,4)):INDIRECT(ADDRESS(ROW(),COLUMN()-1,4))),""),-G50*(G29))</f>
        <v>0</v>
      </c>
      <c r="H72" s="362">
        <f ca="1">IF(OR(H49="",H49="Итого"),IF(H49="Итого",SUM(INDIRECT(ADDRESS(ROW(),2,4)):INDIRECT(ADDRESS(ROW(),COLUMN()-1,4))),""),-H50*(H29))</f>
        <v>0</v>
      </c>
      <c r="I72" s="362">
        <f ca="1">IF(OR(I49="",I49="Итого"),IF(I49="Итого",SUM(INDIRECT(ADDRESS(ROW(),2,4)):INDIRECT(ADDRESS(ROW(),COLUMN()-1,4))),""),-I50*(I29))</f>
        <v>0</v>
      </c>
      <c r="J72" s="362">
        <f ca="1">IF(OR(J49="",J49="Итого"),IF(J49="Итого",SUM(INDIRECT(ADDRESS(ROW(),2,4)):INDIRECT(ADDRESS(ROW(),COLUMN()-1,4))),""),-J50*(J29))</f>
        <v>0</v>
      </c>
      <c r="K72" s="362">
        <f ca="1">IF(OR(K49="",K49="Итого"),IF(K49="Итого",SUM(INDIRECT(ADDRESS(ROW(),2,4)):INDIRECT(ADDRESS(ROW(),COLUMN()-1,4))),""),-K50*(K29))</f>
        <v>0</v>
      </c>
      <c r="L72" s="362">
        <f ca="1">IF(OR(L49="",L49="Итого"),IF(L49="Итого",SUM(INDIRECT(ADDRESS(ROW(),2,4)):INDIRECT(ADDRESS(ROW(),COLUMN()-1,4))),""),-L50*(L29))</f>
        <v>0</v>
      </c>
      <c r="M72" s="167"/>
      <c r="N72" s="167"/>
    </row>
    <row r="73" spans="1:15" ht="15" customHeight="1">
      <c r="A73" s="365" t="s">
        <v>313</v>
      </c>
      <c r="B73" s="362">
        <f>-Финансирование!D6</f>
        <v>0</v>
      </c>
      <c r="C73" s="362">
        <f ca="1">IF(OR(C49="",C49="Итого"),IF(C49="Итого",SUM(INDIRECT(ADDRESS(ROW(),2,4)):INDIRECT(ADDRESS(ROW(),COLUMN()-1,4))),""),-Финансирование!E6)</f>
        <v>0</v>
      </c>
      <c r="D73" s="362">
        <f ca="1">IF(OR(D49="",D49="Итого"),IF(D49="Итого",SUM(INDIRECT(ADDRESS(ROW(),2,4)):INDIRECT(ADDRESS(ROW(),COLUMN()-1,4))),""),-Финансирование!F6)</f>
        <v>0</v>
      </c>
      <c r="E73" s="362">
        <f ca="1">IF(OR(E49="",E49="Итого"),IF(E49="Итого",SUM(INDIRECT(ADDRESS(ROW(),2,4)):INDIRECT(ADDRESS(ROW(),COLUMN()-1,4))),""),-Финансирование!G6)</f>
        <v>0</v>
      </c>
      <c r="F73" s="362">
        <f ca="1">IF(OR(F49="",F49="Итого"),IF(F49="Итого",SUM(INDIRECT(ADDRESS(ROW(),2,4)):INDIRECT(ADDRESS(ROW(),COLUMN()-1,4))),""),-Финансирование!H6)</f>
        <v>0</v>
      </c>
      <c r="G73" s="362">
        <f ca="1">IF(OR(G49="",G49="Итого"),IF(G49="Итого",SUM(INDIRECT(ADDRESS(ROW(),2,4)):INDIRECT(ADDRESS(ROW(),COLUMN()-1,4))),""),-Финансирование!I6)</f>
        <v>0</v>
      </c>
      <c r="H73" s="362">
        <f ca="1">IF(OR(H49="",H49="Итого"),IF(H49="Итого",SUM(INDIRECT(ADDRESS(ROW(),2,4)):INDIRECT(ADDRESS(ROW(),COLUMN()-1,4))),""),-Финансирование!J6)</f>
        <v>0</v>
      </c>
      <c r="I73" s="362">
        <f ca="1">IF(OR(I49="",I49="Итого"),IF(I49="Итого",SUM(INDIRECT(ADDRESS(ROW(),2,4)):INDIRECT(ADDRESS(ROW(),COLUMN()-1,4))),""),-Финансирование!K6)</f>
        <v>0</v>
      </c>
      <c r="J73" s="362">
        <f ca="1">IF(OR(J49="",J49="Итого"),IF(J49="Итого",SUM(INDIRECT(ADDRESS(ROW(),2,4)):INDIRECT(ADDRESS(ROW(),COLUMN()-1,4))),""),-Финансирование!L6)</f>
        <v>0</v>
      </c>
      <c r="K73" s="362">
        <f ca="1">IF(OR(K49="",K49="Итого"),IF(K49="Итого",SUM(INDIRECT(ADDRESS(ROW(),2,4)):INDIRECT(ADDRESS(ROW(),COLUMN()-1,4))),""),-Финансирование!M6)</f>
        <v>0</v>
      </c>
      <c r="L73" s="362">
        <f ca="1">IF(OR(L49="",L49="Итого"),IF(L49="Итого",SUM(INDIRECT(ADDRESS(ROW(),2,4)):INDIRECT(ADDRESS(ROW(),COLUMN()-1,4))),""),-Финансирование!N6)</f>
        <v>0</v>
      </c>
    </row>
    <row r="74" spans="1:15" ht="15" customHeight="1">
      <c r="A74" s="365" t="s">
        <v>314</v>
      </c>
      <c r="B74" s="362">
        <f>ДДС!D21</f>
        <v>0</v>
      </c>
      <c r="C74" s="362">
        <f ca="1">IF(OR(C49="",C49="Итого"),IF(C49="Итого",SUM(INDIRECT(ADDRESS(ROW(),2,4)):INDIRECT(ADDRESS(ROW(),COLUMN()-1,4))),""),ДДС!E21)</f>
        <v>0</v>
      </c>
      <c r="D74" s="362">
        <f ca="1">IF(OR(D49="",D49="Итого"),IF(D49="Итого",SUM(INDIRECT(ADDRESS(ROW(),2,4)):INDIRECT(ADDRESS(ROW(),COLUMN()-1,4))),""),ДДС!F21)</f>
        <v>0</v>
      </c>
      <c r="E74" s="362">
        <f ca="1">IF(OR(E49="",E49="Итого"),IF(E49="Итого",SUM(INDIRECT(ADDRESS(ROW(),2,4)):INDIRECT(ADDRESS(ROW(),COLUMN()-1,4))),""),ДДС!G21)</f>
        <v>0</v>
      </c>
      <c r="F74" s="362">
        <f ca="1">IF(OR(F49="",F49="Итого"),IF(F49="Итого",SUM(INDIRECT(ADDRESS(ROW(),2,4)):INDIRECT(ADDRESS(ROW(),COLUMN()-1,4))),""),ДДС!H21)</f>
        <v>0</v>
      </c>
      <c r="G74" s="362">
        <f ca="1">IF(OR(G49="",G49="Итого"),IF(G49="Итого",SUM(INDIRECT(ADDRESS(ROW(),2,4)):INDIRECT(ADDRESS(ROW(),COLUMN()-1,4))),""),ДДС!I21)</f>
        <v>0</v>
      </c>
      <c r="H74" s="362">
        <f ca="1">IF(OR(H49="",H49="Итого"),IF(H49="Итого",SUM(INDIRECT(ADDRESS(ROW(),2,4)):INDIRECT(ADDRESS(ROW(),COLUMN()-1,4))),""),ДДС!J21)</f>
        <v>0</v>
      </c>
      <c r="I74" s="362">
        <f ca="1">IF(OR(I49="",I49="Итого"),IF(I49="Итого",SUM(INDIRECT(ADDRESS(ROW(),2,4)):INDIRECT(ADDRESS(ROW(),COLUMN()-1,4))),""),ДДС!K21)</f>
        <v>0</v>
      </c>
      <c r="J74" s="362">
        <f ca="1">IF(OR(J49="",J49="Итого"),IF(J49="Итого",SUM(INDIRECT(ADDRESS(ROW(),2,4)):INDIRECT(ADDRESS(ROW(),COLUMN()-1,4))),""),ДДС!L21)</f>
        <v>0</v>
      </c>
      <c r="K74" s="362">
        <f ca="1">IF(OR(K49="",K49="Итого"),IF(K49="Итого",SUM(INDIRECT(ADDRESS(ROW(),2,4)):INDIRECT(ADDRESS(ROW(),COLUMN()-1,4))),""),ДДС!M21)</f>
        <v>0</v>
      </c>
      <c r="L74" s="362">
        <f ca="1">IF(OR(L49="",L49="Итого"),IF(L49="Итого",SUM(INDIRECT(ADDRESS(ROW(),2,4)):INDIRECT(ADDRESS(ROW(),COLUMN()-1,4))),""),ДДС!N21)</f>
        <v>0</v>
      </c>
    </row>
    <row r="75" spans="1:15" ht="15" customHeight="1">
      <c r="A75" s="367" t="s">
        <v>315</v>
      </c>
      <c r="B75" s="371">
        <f>ДДС!D27</f>
        <v>0</v>
      </c>
      <c r="C75" s="371">
        <f ca="1">IF(OR(C49="",C49="Итого"),IF(C49="Итого",SUM(INDIRECT(ADDRESS(ROW(),2,4)):INDIRECT(ADDRESS(ROW(),COLUMN()-1,4))),""),ДДС!E27)</f>
        <v>0</v>
      </c>
      <c r="D75" s="371">
        <f ca="1">IF(OR(D49="",D49="Итого"),IF(D49="Итого",SUM(INDIRECT(ADDRESS(ROW(),2,4)):INDIRECT(ADDRESS(ROW(),COLUMN()-1,4))),""),ДДС!F27)</f>
        <v>0</v>
      </c>
      <c r="E75" s="371">
        <f ca="1">IF(OR(E49="",E49="Итого"),IF(E49="Итого",SUM(INDIRECT(ADDRESS(ROW(),2,4)):INDIRECT(ADDRESS(ROW(),COLUMN()-1,4))),""),ДДС!G27)</f>
        <v>0</v>
      </c>
      <c r="F75" s="371">
        <f ca="1">IF(OR(F49="",F49="Итого"),IF(F49="Итого",SUM(INDIRECT(ADDRESS(ROW(),2,4)):INDIRECT(ADDRESS(ROW(),COLUMN()-1,4))),""),ДДС!H27)</f>
        <v>0</v>
      </c>
      <c r="G75" s="371">
        <f ca="1">IF(OR(G49="",G49="Итого"),IF(G49="Итого",SUM(INDIRECT(ADDRESS(ROW(),2,4)):INDIRECT(ADDRESS(ROW(),COLUMN()-1,4))),""),ДДС!I27)</f>
        <v>0</v>
      </c>
      <c r="H75" s="371">
        <f ca="1">IF(OR(H49="",H49="Итого"),IF(H49="Итого",SUM(INDIRECT(ADDRESS(ROW(),2,4)):INDIRECT(ADDRESS(ROW(),COLUMN()-1,4))),""),ДДС!J27)</f>
        <v>0</v>
      </c>
      <c r="I75" s="371">
        <f ca="1">IF(OR(I49="",I49="Итого"),IF(I49="Итого",SUM(INDIRECT(ADDRESS(ROW(),2,4)):INDIRECT(ADDRESS(ROW(),COLUMN()-1,4))),""),ДДС!K27)</f>
        <v>0</v>
      </c>
      <c r="J75" s="371">
        <f ca="1">IF(OR(J49="",J49="Итого"),IF(J49="Итого",SUM(INDIRECT(ADDRESS(ROW(),2,4)):INDIRECT(ADDRESS(ROW(),COLUMN()-1,4))),""),ДДС!L27)</f>
        <v>0</v>
      </c>
      <c r="K75" s="371">
        <f ca="1">IF(OR(K49="",K49="Итого"),IF(K49="Итого",SUM(INDIRECT(ADDRESS(ROW(),2,4)):INDIRECT(ADDRESS(ROW(),COLUMN()-1,4))),""),ДДС!M27)</f>
        <v>0</v>
      </c>
      <c r="L75" s="371">
        <f ca="1">IF(OR(L49="",L49="Итого"),IF(L49="Итого",SUM(INDIRECT(ADDRESS(ROW(),2,4)):INDIRECT(ADDRESS(ROW(),COLUMN()-1,4))),""),ДДС!N27)</f>
        <v>0</v>
      </c>
      <c r="M75" s="96"/>
      <c r="N75" s="96"/>
      <c r="O75" s="96"/>
    </row>
    <row r="76" spans="1:15" ht="15" customHeight="1">
      <c r="A76" s="367" t="s">
        <v>316</v>
      </c>
      <c r="B76" s="371">
        <f>ДДС!D28</f>
        <v>0</v>
      </c>
      <c r="C76" s="371">
        <f ca="1">IF(OR(C49="",C49="Итого"),IF(C49="Итого",INDIRECT(ADDRESS(ROW(),COLUMN()-1,4)),""),ДДС!E28)</f>
        <v>0</v>
      </c>
      <c r="D76" s="371">
        <f ca="1">IF(OR(D49="",D49="Итого"),IF(D49="Итого",INDIRECT(ADDRESS(ROW(),COLUMN()-1,4)),""),ДДС!F28)</f>
        <v>0</v>
      </c>
      <c r="E76" s="371">
        <f ca="1">IF(OR(E49="",E49="Итого"),IF(E49="Итого",INDIRECT(ADDRESS(ROW(),COLUMN()-1,4)),""),ДДС!G28)</f>
        <v>0</v>
      </c>
      <c r="F76" s="371">
        <f ca="1">IF(OR(F49="",F49="Итого"),IF(F49="Итого",INDIRECT(ADDRESS(ROW(),COLUMN()-1,4)),""),ДДС!H28)</f>
        <v>0</v>
      </c>
      <c r="G76" s="371">
        <f ca="1">IF(OR(G49="",G49="Итого"),IF(G49="Итого",INDIRECT(ADDRESS(ROW(),COLUMN()-1,4)),""),ДДС!I28)</f>
        <v>0</v>
      </c>
      <c r="H76" s="371">
        <f ca="1">IF(OR(H49="",H49="Итого"),IF(H49="Итого",INDIRECT(ADDRESS(ROW(),COLUMN()-1,4)),""),ДДС!J28)</f>
        <v>0</v>
      </c>
      <c r="I76" s="371">
        <f ca="1">IF(OR(I49="",I49="Итого"),IF(I49="Итого",INDIRECT(ADDRESS(ROW(),COLUMN()-1,4)),""),ДДС!K28)</f>
        <v>0</v>
      </c>
      <c r="J76" s="371">
        <f ca="1">IF(OR(J49="",J49="Итого"),IF(J49="Итого",INDIRECT(ADDRESS(ROW(),COLUMN()-1,4)),""),ДДС!L28)</f>
        <v>0</v>
      </c>
      <c r="K76" s="371">
        <f ca="1">IF(OR(K49="",K49="Итого"),IF(K49="Итого",INDIRECT(ADDRESS(ROW(),COLUMN()-1,4)),""),ДДС!M28)</f>
        <v>0</v>
      </c>
      <c r="L76" s="371">
        <f ca="1">IF(OR(L49="",L49="Итого"),IF(L49="Итого",INDIRECT(ADDRESS(ROW(),COLUMN()-1,4)),""),ДДС!N28)</f>
        <v>0</v>
      </c>
      <c r="M76" s="96"/>
      <c r="N76" s="96"/>
      <c r="O76" s="96"/>
    </row>
    <row r="77" spans="1:15" ht="15" customHeight="1">
      <c r="A77" s="365" t="s">
        <v>317</v>
      </c>
      <c r="B77" s="362">
        <f>ДДС!D30</f>
        <v>0</v>
      </c>
      <c r="C77" s="362">
        <f ca="1">IF(OR(C49="",C49="Итого"),IF(C49="Итого",INDIRECT(ADDRESS(ROW(),COLUMN()-1,4)),""),ДДС!E30)</f>
        <v>0</v>
      </c>
      <c r="D77" s="362">
        <f ca="1">IF(OR(D49="",D49="Итого"),IF(D49="Итого",INDIRECT(ADDRESS(ROW(),COLUMN()-1,4)),""),ДДС!F30)</f>
        <v>0</v>
      </c>
      <c r="E77" s="362">
        <f ca="1">IF(OR(E49="",E49="Итого"),IF(E49="Итого",INDIRECT(ADDRESS(ROW(),COLUMN()-1,4)),""),ДДС!G30)</f>
        <v>0</v>
      </c>
      <c r="F77" s="362">
        <f ca="1">IF(OR(F49="",F49="Итого"),IF(F49="Итого",INDIRECT(ADDRESS(ROW(),COLUMN()-1,4)),""),ДДС!H30)</f>
        <v>0</v>
      </c>
      <c r="G77" s="362">
        <f ca="1">IF(OR(G49="",G49="Итого"),IF(G49="Итого",INDIRECT(ADDRESS(ROW(),COLUMN()-1,4)),""),ДДС!I30)</f>
        <v>0</v>
      </c>
      <c r="H77" s="362">
        <f ca="1">IF(OR(H49="",H49="Итого"),IF(H49="Итого",INDIRECT(ADDRESS(ROW(),COLUMN()-1,4)),""),ДДС!J30)</f>
        <v>0</v>
      </c>
      <c r="I77" s="362">
        <f ca="1">IF(OR(I49="",I49="Итого"),IF(I49="Итого",INDIRECT(ADDRESS(ROW(),COLUMN()-1,4)),""),ДДС!K30)</f>
        <v>0</v>
      </c>
      <c r="J77" s="362">
        <f ca="1">IF(OR(J49="",J49="Итого"),IF(J49="Итого",INDIRECT(ADDRESS(ROW(),COLUMN()-1,4)),""),ДДС!L30)</f>
        <v>0</v>
      </c>
      <c r="K77" s="362">
        <f ca="1">IF(OR(K49="",K49="Итого"),IF(K49="Итого",INDIRECT(ADDRESS(ROW(),COLUMN()-1,4)),""),ДДС!M30)</f>
        <v>0</v>
      </c>
      <c r="L77" s="362">
        <f ca="1">IF(OR(L49="",L49="Итого"),IF(L49="Итого",INDIRECT(ADDRESS(ROW(),COLUMN()-1,4)),""),ДДС!N30)</f>
        <v>0</v>
      </c>
    </row>
    <row r="78" spans="1:15" ht="15" customHeight="1">
      <c r="A78" s="367" t="s">
        <v>318</v>
      </c>
      <c r="B78" s="371">
        <f>ДДС!D29</f>
        <v>0</v>
      </c>
      <c r="C78" s="371">
        <f ca="1">IF(OR(C49="",C49="Итого"),IF(C49="Итого",SUM(INDIRECT(ADDRESS(ROW(),2,4)):INDIRECT(ADDRESS(ROW(),COLUMN()-1,4))),""),ДДС!E29)</f>
        <v>0</v>
      </c>
      <c r="D78" s="371">
        <f ca="1">IF(OR(D49="",D49="Итого"),IF(D49="Итого",SUM(INDIRECT(ADDRESS(ROW(),2,4)):INDIRECT(ADDRESS(ROW(),COLUMN()-1,4))),""),ДДС!F29)</f>
        <v>0</v>
      </c>
      <c r="E78" s="371">
        <f ca="1">IF(OR(E49="",E49="Итого"),IF(E49="Итого",SUM(INDIRECT(ADDRESS(ROW(),2,4)):INDIRECT(ADDRESS(ROW(),COLUMN()-1,4))),""),ДДС!G29)</f>
        <v>0</v>
      </c>
      <c r="F78" s="371">
        <f ca="1">IF(OR(F49="",F49="Итого"),IF(F49="Итого",SUM(INDIRECT(ADDRESS(ROW(),2,4)):INDIRECT(ADDRESS(ROW(),COLUMN()-1,4))),""),ДДС!H29)</f>
        <v>0</v>
      </c>
      <c r="G78" s="371">
        <f ca="1">IF(OR(G49="",G49="Итого"),IF(G49="Итого",SUM(INDIRECT(ADDRESS(ROW(),2,4)):INDIRECT(ADDRESS(ROW(),COLUMN()-1,4))),""),ДДС!I29)</f>
        <v>0</v>
      </c>
      <c r="H78" s="371">
        <f ca="1">IF(OR(H49="",H49="Итого"),IF(H49="Итого",SUM(INDIRECT(ADDRESS(ROW(),2,4)):INDIRECT(ADDRESS(ROW(),COLUMN()-1,4))),""),ДДС!J29)</f>
        <v>0</v>
      </c>
      <c r="I78" s="371">
        <f ca="1">IF(OR(I49="",I49="Итого"),IF(I49="Итого",SUM(INDIRECT(ADDRESS(ROW(),2,4)):INDIRECT(ADDRESS(ROW(),COLUMN()-1,4))),""),ДДС!K29)</f>
        <v>0</v>
      </c>
      <c r="J78" s="371">
        <f ca="1">IF(OR(J49="",J49="Итого"),IF(J49="Итого",SUM(INDIRECT(ADDRESS(ROW(),2,4)):INDIRECT(ADDRESS(ROW(),COLUMN()-1,4))),""),ДДС!L29)</f>
        <v>0</v>
      </c>
      <c r="K78" s="371">
        <f ca="1">IF(OR(K49="",K49="Итого"),IF(K49="Итого",SUM(INDIRECT(ADDRESS(ROW(),2,4)):INDIRECT(ADDRESS(ROW(),COLUMN()-1,4))),""),ДДС!M29)</f>
        <v>0</v>
      </c>
      <c r="L78" s="371">
        <f ca="1">IF(OR(L49="",L49="Итого"),IF(L49="Итого",SUM(INDIRECT(ADDRESS(ROW(),2,4)):INDIRECT(ADDRESS(ROW(),COLUMN()-1,4))),""),ДДС!N29)</f>
        <v>0</v>
      </c>
      <c r="M78" s="96"/>
      <c r="N78" s="96"/>
      <c r="O78" s="96"/>
    </row>
    <row r="79" spans="1:15" ht="15" customHeight="1">
      <c r="A79" s="367" t="s">
        <v>319</v>
      </c>
      <c r="B79" s="371">
        <f>ДДС!D31</f>
        <v>0</v>
      </c>
      <c r="C79" s="371">
        <f ca="1">IF(OR(C49="",C49="Итого"),IF(C49="Итого",INDIRECT(ADDRESS(ROW(),COLUMN()-1,4)),""),ДДС!E31)</f>
        <v>0</v>
      </c>
      <c r="D79" s="371">
        <f ca="1">IF(OR(D49="",D49="Итого"),IF(D49="Итого",INDIRECT(ADDRESS(ROW(),COLUMN()-1,4)),""),ДДС!F31)</f>
        <v>0</v>
      </c>
      <c r="E79" s="371">
        <f ca="1">IF(OR(E49="",E49="Итого"),IF(E49="Итого",INDIRECT(ADDRESS(ROW(),COLUMN()-1,4)),""),ДДС!G31)</f>
        <v>0</v>
      </c>
      <c r="F79" s="371">
        <f ca="1">IF(OR(F49="",F49="Итого"),IF(F49="Итого",INDIRECT(ADDRESS(ROW(),COLUMN()-1,4)),""),ДДС!H31)</f>
        <v>0</v>
      </c>
      <c r="G79" s="371">
        <f ca="1">IF(OR(G49="",G49="Итого"),IF(G49="Итого",INDIRECT(ADDRESS(ROW(),COLUMN()-1,4)),""),ДДС!I31)</f>
        <v>0</v>
      </c>
      <c r="H79" s="371">
        <f ca="1">IF(OR(H49="",H49="Итого"),IF(H49="Итого",INDIRECT(ADDRESS(ROW(),COLUMN()-1,4)),""),ДДС!J31)</f>
        <v>0</v>
      </c>
      <c r="I79" s="371">
        <f ca="1">IF(OR(I49="",I49="Итого"),IF(I49="Итого",INDIRECT(ADDRESS(ROW(),COLUMN()-1,4)),""),ДДС!K31)</f>
        <v>0</v>
      </c>
      <c r="J79" s="371">
        <f ca="1">IF(OR(J49="",J49="Итого"),IF(J49="Итого",INDIRECT(ADDRESS(ROW(),COLUMN()-1,4)),""),ДДС!L31)</f>
        <v>0</v>
      </c>
      <c r="K79" s="371">
        <f ca="1">IF(OR(K49="",K49="Итого"),IF(K49="Итого",INDIRECT(ADDRESS(ROW(),COLUMN()-1,4)),""),ДДС!M31)</f>
        <v>0</v>
      </c>
      <c r="L79" s="371">
        <f ca="1">IF(OR(L49="",L49="Итого"),IF(L49="Итого",INDIRECT(ADDRESS(ROW(),COLUMN()-1,4)),""),ДДС!N31)</f>
        <v>0</v>
      </c>
      <c r="M79" s="96"/>
      <c r="N79" s="96"/>
      <c r="O79" s="96"/>
    </row>
    <row r="80" spans="1:15" ht="15" customHeight="1">
      <c r="A80" s="170" t="s">
        <v>320</v>
      </c>
      <c r="B80" s="348" t="str">
        <f>""</f>
        <v/>
      </c>
      <c r="C80" s="348">
        <f ca="1">IF(COLUMN()&gt;=($H$16+2),IF(OR(C49="",C49="Итого"),IF(C49="Итого",INDIRECT(ADDRESS(ROW(),COLUMN()-1,4)),""),IF((ISERR(IRR($B$75:C75))),0,IF(IRR($B$75:C75)&lt;0,0,IRR($B$75:C75)))),"")</f>
        <v>0</v>
      </c>
      <c r="D80" s="348">
        <f ca="1">IF(COLUMN()&gt;=($H$16+2),IF(OR(D49="",D49="Итого"),IF(D49="Итого",INDIRECT(ADDRESS(ROW(),COLUMN()-1,4)),""),IF((ISERR(IRR($B$75:D75))),0,IF(IRR($B$75:D75)&lt;0,0,IRR($B$75:D75)))),"")</f>
        <v>0</v>
      </c>
      <c r="E80" s="348">
        <f ca="1">IF(COLUMN()&gt;=($H$16+2),IF(OR(E49="",E49="Итого"),IF(E49="Итого",INDIRECT(ADDRESS(ROW(),COLUMN()-1,4)),""),IF((ISERR(IRR($B$75:E75))),0,IF(IRR($B$75:E75)&lt;0,0,IRR($B$75:E75)))),"")</f>
        <v>0</v>
      </c>
      <c r="F80" s="348">
        <f ca="1">IF(COLUMN()&gt;=($H$16+2),IF(OR(F49="",F49="Итого"),IF(F49="Итого",INDIRECT(ADDRESS(ROW(),COLUMN()-1,4)),""),IF((ISERR(IRR($B$75:F75))),0,IF(IRR($B$75:F75)&lt;0,0,IRR($B$75:F75)))),"")</f>
        <v>0</v>
      </c>
      <c r="G80" s="348">
        <f ca="1">IF(COLUMN()&gt;=($H$16+2),IF(OR(G49="",G49="Итого"),IF(G49="Итого",INDIRECT(ADDRESS(ROW(),COLUMN()-1,4)),""),IF((ISERR(IRR($B$75:G75))),0,IF(IRR($B$75:G75)&lt;0,0,IRR($B$75:G75)))),"")</f>
        <v>0</v>
      </c>
      <c r="H80" s="348">
        <f ca="1">IF(COLUMN()&gt;=($H$16+2),IF(OR(H49="",H49="Итого"),IF(H49="Итого",INDIRECT(ADDRESS(ROW(),COLUMN()-1,4)),""),IF((ISERR(IRR($B$75:H75))),0,IF(IRR($B$75:H75)&lt;0,0,IRR($B$75:H75)))),"")</f>
        <v>0</v>
      </c>
      <c r="I80" s="348">
        <f ca="1">IF(COLUMN()&gt;=($H$16+2),IF(OR(I49="",I49="Итого"),IF(I49="Итого",INDIRECT(ADDRESS(ROW(),COLUMN()-1,4)),""),IF((ISERR(IRR($B$75:I75))),0,IF(IRR($B$75:I75)&lt;0,0,IRR($B$75:I75)))),"")</f>
        <v>0</v>
      </c>
      <c r="J80" s="348">
        <f ca="1">IF(COLUMN()&gt;=($H$16+2),IF(OR(J49="",J49="Итого"),IF(J49="Итого",INDIRECT(ADDRESS(ROW(),COLUMN()-1,4)),""),IF((ISERR(IRR($B$75:J75))),0,IF(IRR($B$75:J75)&lt;0,0,IRR($B$75:J75)))),"")</f>
        <v>0</v>
      </c>
      <c r="K80" s="348">
        <f ca="1">IF(COLUMN()&gt;=($H$16+2),IF(OR(K49="",K49="Итого"),IF(K49="Итого",INDIRECT(ADDRESS(ROW(),COLUMN()-1,4)),""),IF((ISERR(IRR($B$75:K75))),0,IF(IRR($B$75:K75)&lt;0,0,IRR($B$75:K75)))),"")</f>
        <v>0</v>
      </c>
      <c r="L80" s="348">
        <f ca="1">IF(COLUMN()&gt;=($H$16+2),IF(OR(L49="",L49="Итого"),IF(L49="Итого",INDIRECT(ADDRESS(ROW(),COLUMN()-1,4)),""),IF((ISERR(IRR($B$75:L75))),0,IF(IRR($B$75:L75)&lt;0,0,IRR($B$75:L75)))),"")</f>
        <v>0</v>
      </c>
      <c r="M80" s="96"/>
      <c r="N80" s="96"/>
      <c r="O80" s="96"/>
    </row>
    <row r="81" spans="1:19" ht="15" customHeight="1">
      <c r="A81" s="367" t="s">
        <v>321</v>
      </c>
      <c r="B81" s="371">
        <v>0</v>
      </c>
      <c r="C81" s="371">
        <f t="shared" ref="C81:L81" ca="1" si="3">IF(OR(C49="",C49="Итого"),0,IF(AND(C76&gt;0,B76&lt;0),(C66-(C76/(C76-B76))),0))</f>
        <v>0</v>
      </c>
      <c r="D81" s="371">
        <f t="shared" ca="1" si="3"/>
        <v>0</v>
      </c>
      <c r="E81" s="371">
        <f t="shared" ca="1" si="3"/>
        <v>0</v>
      </c>
      <c r="F81" s="371">
        <f t="shared" ca="1" si="3"/>
        <v>0</v>
      </c>
      <c r="G81" s="371">
        <f t="shared" ca="1" si="3"/>
        <v>0</v>
      </c>
      <c r="H81" s="371">
        <f t="shared" ca="1" si="3"/>
        <v>0</v>
      </c>
      <c r="I81" s="371">
        <f t="shared" ca="1" si="3"/>
        <v>0</v>
      </c>
      <c r="J81" s="371">
        <f t="shared" ca="1" si="3"/>
        <v>0</v>
      </c>
      <c r="K81" s="371">
        <f t="shared" ca="1" si="3"/>
        <v>0</v>
      </c>
      <c r="L81" s="371">
        <f t="shared" si="3"/>
        <v>0</v>
      </c>
      <c r="M81" s="96"/>
      <c r="N81" s="96"/>
      <c r="O81" s="96"/>
    </row>
    <row r="82" spans="1:19" ht="15" customHeight="1">
      <c r="A82" s="369" t="s">
        <v>322</v>
      </c>
      <c r="B82" s="372">
        <v>0</v>
      </c>
      <c r="C82" s="372">
        <f t="shared" ref="C82:L82" ca="1" si="4">IF(OR(C49="",C49="Итого"),0,IF(AND(C79&gt;0,B79&lt;0),(C66-(C79/(C79-B79))),0))</f>
        <v>0</v>
      </c>
      <c r="D82" s="372">
        <f t="shared" ca="1" si="4"/>
        <v>0</v>
      </c>
      <c r="E82" s="372">
        <f t="shared" ca="1" si="4"/>
        <v>0</v>
      </c>
      <c r="F82" s="372">
        <f t="shared" ca="1" si="4"/>
        <v>0</v>
      </c>
      <c r="G82" s="372">
        <f t="shared" ca="1" si="4"/>
        <v>0</v>
      </c>
      <c r="H82" s="372">
        <f t="shared" ca="1" si="4"/>
        <v>0</v>
      </c>
      <c r="I82" s="372">
        <f t="shared" ca="1" si="4"/>
        <v>0</v>
      </c>
      <c r="J82" s="372">
        <f t="shared" ca="1" si="4"/>
        <v>0</v>
      </c>
      <c r="K82" s="372">
        <f t="shared" ca="1" si="4"/>
        <v>0</v>
      </c>
      <c r="L82" s="372">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64" t="s">
        <v>26</v>
      </c>
      <c r="B1" s="464"/>
      <c r="C1" s="464"/>
      <c r="D1" s="464"/>
      <c r="E1" s="464"/>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65" t="s">
        <v>28</v>
      </c>
      <c r="B3" s="465"/>
      <c r="C3" s="465"/>
      <c r="D3" s="465"/>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35" t="s">
        <v>33</v>
      </c>
      <c r="C13" s="535"/>
      <c r="D13" s="535"/>
    </row>
    <row r="14" spans="1:4">
      <c r="B14" s="536" t="s">
        <v>34</v>
      </c>
      <c r="C14" s="536"/>
      <c r="D14" s="536"/>
    </row>
    <row r="15" spans="1:4">
      <c r="B15" s="536" t="s">
        <v>35</v>
      </c>
      <c r="C15" s="536"/>
      <c r="D15" s="536"/>
    </row>
    <row r="16" spans="1:4">
      <c r="B16" s="536" t="s">
        <v>36</v>
      </c>
      <c r="C16" s="536"/>
      <c r="D16" s="536"/>
    </row>
    <row r="19" spans="1:4">
      <c r="B19" s="535" t="s">
        <v>37</v>
      </c>
      <c r="C19" s="535"/>
      <c r="D19" s="535"/>
    </row>
    <row r="20" spans="1:4">
      <c r="B20" s="534" t="s">
        <v>38</v>
      </c>
      <c r="C20" s="534"/>
      <c r="D20" s="534"/>
    </row>
    <row r="21" spans="1:4">
      <c r="B21" s="534"/>
      <c r="C21" s="534"/>
      <c r="D21" s="534"/>
    </row>
    <row r="22" spans="1:4">
      <c r="A22" s="31"/>
      <c r="B22" s="534"/>
      <c r="C22" s="534"/>
      <c r="D22" s="534"/>
    </row>
    <row r="23" spans="1:4">
      <c r="B23" s="534"/>
      <c r="C23" s="534"/>
      <c r="D23" s="534"/>
    </row>
    <row r="24" spans="1:4">
      <c r="B24" s="534"/>
      <c r="C24" s="534"/>
      <c r="D24" s="534"/>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3" zoomScale="90" zoomScaleNormal="90" workbookViewId="0">
      <selection activeCell="F27" sqref="F27"/>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86" t="str">
        <f>'5. Анализ эконом эфф'!A4:O4</f>
        <v>Год раскрытия информации: 2022 год</v>
      </c>
      <c r="B5" s="486"/>
      <c r="C5" s="486"/>
      <c r="D5" s="486"/>
      <c r="E5" s="486"/>
      <c r="F5" s="486"/>
      <c r="G5" s="486"/>
      <c r="H5" s="486"/>
      <c r="I5" s="486"/>
      <c r="J5" s="486"/>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44"/>
      <c r="B6" s="544"/>
      <c r="C6" s="544"/>
      <c r="D6" s="544"/>
      <c r="E6" s="544"/>
      <c r="F6" s="544"/>
      <c r="G6" s="544"/>
      <c r="H6" s="544"/>
      <c r="I6" s="544"/>
      <c r="J6" s="544"/>
    </row>
    <row r="7" spans="1:42" ht="18.75" customHeight="1">
      <c r="A7" s="487" t="s">
        <v>42</v>
      </c>
      <c r="B7" s="487"/>
      <c r="C7" s="487"/>
      <c r="D7" s="487"/>
      <c r="E7" s="487"/>
      <c r="F7" s="487"/>
      <c r="G7" s="487"/>
      <c r="H7" s="487"/>
      <c r="I7" s="487"/>
      <c r="J7" s="487"/>
    </row>
    <row r="8" spans="1:42" ht="18.75" customHeight="1">
      <c r="A8" s="485"/>
      <c r="B8" s="485"/>
      <c r="C8" s="485"/>
      <c r="D8" s="485"/>
      <c r="E8" s="485"/>
      <c r="F8" s="485"/>
      <c r="G8" s="485"/>
      <c r="H8" s="485"/>
      <c r="I8" s="485"/>
      <c r="J8" s="485"/>
    </row>
    <row r="9" spans="1:42" ht="18.75" customHeight="1">
      <c r="A9" s="488" t="str">
        <f>'5. Анализ эконом эфф'!A6:O6</f>
        <v>ООО "Ленсеть"</v>
      </c>
      <c r="B9" s="488"/>
      <c r="C9" s="488"/>
      <c r="D9" s="488"/>
      <c r="E9" s="488"/>
      <c r="F9" s="488"/>
      <c r="G9" s="488"/>
      <c r="H9" s="488"/>
      <c r="I9" s="488"/>
      <c r="J9" s="488"/>
    </row>
    <row r="10" spans="1:42" ht="18.75" customHeight="1">
      <c r="A10" s="481" t="s">
        <v>43</v>
      </c>
      <c r="B10" s="481"/>
      <c r="C10" s="481"/>
      <c r="D10" s="481"/>
      <c r="E10" s="481"/>
      <c r="F10" s="481"/>
      <c r="G10" s="481"/>
      <c r="H10" s="481"/>
      <c r="I10" s="481"/>
      <c r="J10" s="481"/>
    </row>
    <row r="11" spans="1:42" ht="18.75" customHeight="1">
      <c r="A11" s="485"/>
      <c r="B11" s="485"/>
      <c r="C11" s="485"/>
      <c r="D11" s="485"/>
      <c r="E11" s="485"/>
      <c r="F11" s="485"/>
      <c r="G11" s="485"/>
      <c r="H11" s="485"/>
      <c r="I11" s="485"/>
      <c r="J11" s="485"/>
    </row>
    <row r="12" spans="1:42" ht="18.75" customHeight="1">
      <c r="A12" s="472" t="str">
        <f>'1. Паспорт местоположение'!A12:C12</f>
        <v>М_LEN_15</v>
      </c>
      <c r="B12" s="470"/>
      <c r="C12" s="470"/>
      <c r="D12" s="470"/>
      <c r="E12" s="470"/>
      <c r="F12" s="470"/>
      <c r="G12" s="470"/>
      <c r="H12" s="470"/>
      <c r="I12" s="470"/>
      <c r="J12" s="470"/>
    </row>
    <row r="13" spans="1:42" ht="18.75" customHeight="1">
      <c r="A13" s="481" t="s">
        <v>44</v>
      </c>
      <c r="B13" s="481"/>
      <c r="C13" s="481"/>
      <c r="D13" s="481"/>
      <c r="E13" s="481"/>
      <c r="F13" s="481"/>
      <c r="G13" s="481"/>
      <c r="H13" s="481"/>
      <c r="I13" s="481"/>
      <c r="J13" s="481"/>
    </row>
    <row r="14" spans="1:42" ht="18.75" customHeight="1">
      <c r="A14" s="481"/>
      <c r="B14" s="481"/>
      <c r="C14" s="481"/>
      <c r="D14" s="481"/>
      <c r="E14" s="481"/>
      <c r="F14" s="481"/>
      <c r="G14" s="481"/>
      <c r="H14" s="481"/>
      <c r="I14" s="481"/>
      <c r="J14" s="481"/>
    </row>
    <row r="15" spans="1:42" s="323" customFormat="1" ht="57" customHeight="1">
      <c r="A15" s="479" t="str">
        <f>'1. Паспорт местоположение'!A15:C15</f>
        <v>Установка ПКУ в СНТ "Светоч" (Мшин.) (ОЭК/ЛС)</v>
      </c>
      <c r="B15" s="480"/>
      <c r="C15" s="480"/>
      <c r="D15" s="480"/>
      <c r="E15" s="480"/>
      <c r="F15" s="480"/>
      <c r="G15" s="480"/>
      <c r="H15" s="480"/>
      <c r="I15" s="480"/>
      <c r="J15" s="480"/>
    </row>
    <row r="16" spans="1:42" ht="18.75" customHeight="1">
      <c r="A16" s="481" t="s">
        <v>45</v>
      </c>
      <c r="B16" s="481"/>
      <c r="C16" s="481"/>
      <c r="D16" s="481"/>
      <c r="E16" s="481"/>
      <c r="F16" s="481"/>
      <c r="G16" s="481"/>
      <c r="H16" s="481"/>
      <c r="I16" s="481"/>
      <c r="J16" s="481"/>
    </row>
    <row r="17" spans="1:10" ht="18.75" customHeight="1">
      <c r="J17" s="225"/>
    </row>
    <row r="18" spans="1:10" ht="18.75" customHeight="1">
      <c r="A18" s="545" t="s">
        <v>46</v>
      </c>
      <c r="B18" s="545"/>
      <c r="C18" s="545"/>
      <c r="D18" s="545"/>
      <c r="E18" s="545"/>
      <c r="F18" s="545"/>
      <c r="G18" s="545"/>
      <c r="H18" s="545"/>
      <c r="I18" s="545"/>
      <c r="J18" s="545"/>
    </row>
    <row r="19" spans="1:10" ht="18.75" customHeight="1">
      <c r="A19" s="328"/>
      <c r="B19" s="224"/>
    </row>
    <row r="20" spans="1:10" ht="15.75" customHeight="1">
      <c r="A20" s="537" t="s">
        <v>47</v>
      </c>
      <c r="B20" s="537" t="s">
        <v>48</v>
      </c>
      <c r="C20" s="537" t="s">
        <v>49</v>
      </c>
      <c r="D20" s="537"/>
      <c r="E20" s="537"/>
      <c r="F20" s="537"/>
      <c r="G20" s="537" t="s">
        <v>50</v>
      </c>
      <c r="H20" s="539" t="s">
        <v>51</v>
      </c>
      <c r="I20" s="537" t="s">
        <v>52</v>
      </c>
      <c r="J20" s="538" t="s">
        <v>53</v>
      </c>
    </row>
    <row r="21" spans="1:10" ht="63" customHeight="1">
      <c r="A21" s="537"/>
      <c r="B21" s="537"/>
      <c r="C21" s="541" t="s">
        <v>54</v>
      </c>
      <c r="D21" s="541"/>
      <c r="E21" s="542" t="s">
        <v>55</v>
      </c>
      <c r="F21" s="543"/>
      <c r="G21" s="537"/>
      <c r="H21" s="540"/>
      <c r="I21" s="537"/>
      <c r="J21" s="538"/>
    </row>
    <row r="22" spans="1:10" ht="31.5" customHeight="1">
      <c r="A22" s="537"/>
      <c r="B22" s="537"/>
      <c r="C22" s="223" t="s">
        <v>56</v>
      </c>
      <c r="D22" s="223" t="s">
        <v>57</v>
      </c>
      <c r="E22" s="223" t="s">
        <v>56</v>
      </c>
      <c r="F22" s="223" t="s">
        <v>57</v>
      </c>
      <c r="G22" s="537"/>
      <c r="H22" s="541"/>
      <c r="I22" s="537"/>
      <c r="J22" s="538"/>
    </row>
    <row r="23" spans="1:10">
      <c r="A23" s="387">
        <v>1</v>
      </c>
      <c r="B23" s="387">
        <v>2</v>
      </c>
      <c r="C23" s="223">
        <v>3</v>
      </c>
      <c r="D23" s="223">
        <v>4</v>
      </c>
      <c r="E23" s="223">
        <v>7</v>
      </c>
      <c r="F23" s="223">
        <v>8</v>
      </c>
      <c r="G23" s="223">
        <v>9</v>
      </c>
      <c r="H23" s="223">
        <v>10</v>
      </c>
      <c r="I23" s="223">
        <v>11</v>
      </c>
      <c r="J23" s="223">
        <v>12</v>
      </c>
    </row>
    <row r="24" spans="1:10">
      <c r="A24" s="373" t="s">
        <v>58</v>
      </c>
      <c r="B24" s="374" t="s">
        <v>59</v>
      </c>
      <c r="C24" s="462">
        <v>44927</v>
      </c>
      <c r="D24" s="462">
        <v>45231</v>
      </c>
      <c r="E24" s="378">
        <v>0</v>
      </c>
      <c r="F24" s="378">
        <v>0</v>
      </c>
      <c r="G24" s="378">
        <v>0</v>
      </c>
      <c r="H24" s="378">
        <v>0</v>
      </c>
      <c r="I24" s="378">
        <v>0</v>
      </c>
      <c r="J24" s="378">
        <v>0</v>
      </c>
    </row>
    <row r="25" spans="1:10">
      <c r="A25" s="373" t="s">
        <v>58</v>
      </c>
      <c r="B25" s="374" t="s">
        <v>60</v>
      </c>
      <c r="C25" s="462" t="s">
        <v>499</v>
      </c>
      <c r="D25" s="462" t="s">
        <v>499</v>
      </c>
      <c r="E25" s="378">
        <v>0</v>
      </c>
      <c r="F25" s="378">
        <v>0</v>
      </c>
      <c r="G25" s="378">
        <v>0</v>
      </c>
      <c r="H25" s="378">
        <v>0</v>
      </c>
      <c r="I25" s="378">
        <v>0</v>
      </c>
      <c r="J25" s="378">
        <v>0</v>
      </c>
    </row>
    <row r="26" spans="1:10" ht="31.5">
      <c r="A26" s="373" t="s">
        <v>58</v>
      </c>
      <c r="B26" s="374" t="s">
        <v>61</v>
      </c>
      <c r="C26" s="462" t="s">
        <v>499</v>
      </c>
      <c r="D26" s="462" t="s">
        <v>499</v>
      </c>
      <c r="E26" s="378">
        <v>0</v>
      </c>
      <c r="F26" s="378">
        <v>0</v>
      </c>
      <c r="G26" s="378">
        <v>0</v>
      </c>
      <c r="H26" s="378">
        <v>0</v>
      </c>
      <c r="I26" s="378">
        <v>0</v>
      </c>
      <c r="J26" s="378">
        <v>0</v>
      </c>
    </row>
    <row r="27" spans="1:10" ht="63">
      <c r="A27" s="373" t="s">
        <v>58</v>
      </c>
      <c r="B27" s="374" t="s">
        <v>62</v>
      </c>
      <c r="C27" s="462" t="s">
        <v>499</v>
      </c>
      <c r="D27" s="462" t="s">
        <v>499</v>
      </c>
      <c r="E27" s="378">
        <v>0</v>
      </c>
      <c r="F27" s="378">
        <v>0</v>
      </c>
      <c r="G27" s="378">
        <v>0</v>
      </c>
      <c r="H27" s="378">
        <v>0</v>
      </c>
      <c r="I27" s="378">
        <v>0</v>
      </c>
      <c r="J27" s="378">
        <v>0</v>
      </c>
    </row>
    <row r="28" spans="1:10" ht="31.5">
      <c r="A28" s="373" t="s">
        <v>58</v>
      </c>
      <c r="B28" s="374" t="s">
        <v>63</v>
      </c>
      <c r="C28" s="462" t="s">
        <v>499</v>
      </c>
      <c r="D28" s="462" t="s">
        <v>499</v>
      </c>
      <c r="E28" s="378">
        <v>0</v>
      </c>
      <c r="F28" s="378">
        <v>0</v>
      </c>
      <c r="G28" s="378">
        <v>0</v>
      </c>
      <c r="H28" s="378">
        <v>0</v>
      </c>
      <c r="I28" s="378">
        <v>0</v>
      </c>
      <c r="J28" s="378">
        <v>0</v>
      </c>
    </row>
    <row r="29" spans="1:10" ht="47.25">
      <c r="A29" s="373" t="s">
        <v>58</v>
      </c>
      <c r="B29" s="374" t="s">
        <v>64</v>
      </c>
      <c r="C29" s="462" t="s">
        <v>499</v>
      </c>
      <c r="D29" s="462" t="s">
        <v>499</v>
      </c>
      <c r="E29" s="378">
        <v>0</v>
      </c>
      <c r="F29" s="378">
        <v>0</v>
      </c>
      <c r="G29" s="378">
        <v>0</v>
      </c>
      <c r="H29" s="378">
        <v>0</v>
      </c>
      <c r="I29" s="378">
        <v>0</v>
      </c>
      <c r="J29" s="378">
        <v>0</v>
      </c>
    </row>
    <row r="30" spans="1:10" s="385" customFormat="1" ht="46.5" customHeight="1">
      <c r="A30" s="421" t="s">
        <v>58</v>
      </c>
      <c r="B30" s="420" t="s">
        <v>65</v>
      </c>
      <c r="C30" s="463">
        <v>45078</v>
      </c>
      <c r="D30" s="463">
        <v>45231</v>
      </c>
      <c r="E30" s="384">
        <v>0</v>
      </c>
      <c r="F30" s="384">
        <v>0</v>
      </c>
      <c r="G30" s="384">
        <v>0</v>
      </c>
      <c r="H30" s="384">
        <v>0</v>
      </c>
      <c r="I30" s="384">
        <v>0</v>
      </c>
      <c r="J30" s="384">
        <v>0</v>
      </c>
    </row>
    <row r="31" spans="1:10" ht="31.5">
      <c r="A31" s="373" t="s">
        <v>58</v>
      </c>
      <c r="B31" s="374" t="s">
        <v>66</v>
      </c>
      <c r="C31" s="462" t="s">
        <v>499</v>
      </c>
      <c r="D31" s="462" t="s">
        <v>499</v>
      </c>
      <c r="E31" s="378">
        <v>0</v>
      </c>
      <c r="F31" s="378">
        <v>0</v>
      </c>
      <c r="G31" s="378">
        <v>0</v>
      </c>
      <c r="H31" s="378">
        <v>0</v>
      </c>
      <c r="I31" s="378">
        <v>0</v>
      </c>
      <c r="J31" s="378">
        <v>0</v>
      </c>
    </row>
    <row r="32" spans="1:10" ht="47.25">
      <c r="A32" s="373" t="s">
        <v>58</v>
      </c>
      <c r="B32" s="374" t="s">
        <v>67</v>
      </c>
      <c r="C32" s="462" t="s">
        <v>499</v>
      </c>
      <c r="D32" s="462" t="s">
        <v>499</v>
      </c>
      <c r="E32" s="378">
        <v>0</v>
      </c>
      <c r="F32" s="378">
        <v>0</v>
      </c>
      <c r="G32" s="378">
        <v>0</v>
      </c>
      <c r="H32" s="378">
        <v>0</v>
      </c>
      <c r="I32" s="378">
        <v>0</v>
      </c>
      <c r="J32" s="378">
        <v>0</v>
      </c>
    </row>
    <row r="33" spans="1:10" ht="63">
      <c r="A33" s="373" t="s">
        <v>58</v>
      </c>
      <c r="B33" s="374" t="s">
        <v>68</v>
      </c>
      <c r="C33" s="462" t="s">
        <v>499</v>
      </c>
      <c r="D33" s="462" t="s">
        <v>499</v>
      </c>
      <c r="E33" s="378">
        <v>0</v>
      </c>
      <c r="F33" s="378">
        <v>0</v>
      </c>
      <c r="G33" s="378">
        <v>0</v>
      </c>
      <c r="H33" s="378">
        <v>0</v>
      </c>
      <c r="I33" s="378">
        <v>0</v>
      </c>
      <c r="J33" s="378">
        <v>0</v>
      </c>
    </row>
    <row r="34" spans="1:10" ht="31.5">
      <c r="A34" s="373" t="s">
        <v>58</v>
      </c>
      <c r="B34" s="374" t="s">
        <v>69</v>
      </c>
      <c r="C34" s="462" t="s">
        <v>499</v>
      </c>
      <c r="D34" s="462" t="s">
        <v>499</v>
      </c>
      <c r="E34" s="378">
        <v>0</v>
      </c>
      <c r="F34" s="378">
        <v>0</v>
      </c>
      <c r="G34" s="378">
        <v>0</v>
      </c>
      <c r="H34" s="378">
        <v>0</v>
      </c>
      <c r="I34" s="378">
        <v>0</v>
      </c>
      <c r="J34" s="378">
        <v>0</v>
      </c>
    </row>
    <row r="35" spans="1:10" ht="31.5">
      <c r="A35" s="373" t="s">
        <v>58</v>
      </c>
      <c r="B35" s="374" t="s">
        <v>70</v>
      </c>
      <c r="C35" s="462" t="s">
        <v>499</v>
      </c>
      <c r="D35" s="462" t="s">
        <v>499</v>
      </c>
      <c r="E35" s="378">
        <v>0</v>
      </c>
      <c r="F35" s="378">
        <v>0</v>
      </c>
      <c r="G35" s="378">
        <v>0</v>
      </c>
      <c r="H35" s="378">
        <v>0</v>
      </c>
      <c r="I35" s="378">
        <v>0</v>
      </c>
      <c r="J35" s="378">
        <v>0</v>
      </c>
    </row>
    <row r="36" spans="1:10" s="385" customFormat="1" ht="33.75" customHeight="1">
      <c r="A36" s="421" t="s">
        <v>58</v>
      </c>
      <c r="B36" s="420" t="s">
        <v>71</v>
      </c>
      <c r="C36" s="463">
        <v>45232</v>
      </c>
      <c r="D36" s="463">
        <v>45352</v>
      </c>
      <c r="E36" s="384">
        <v>0</v>
      </c>
      <c r="F36" s="384">
        <v>0</v>
      </c>
      <c r="G36" s="384">
        <v>0</v>
      </c>
      <c r="H36" s="384">
        <v>0</v>
      </c>
      <c r="I36" s="384">
        <v>0</v>
      </c>
      <c r="J36" s="384">
        <v>0</v>
      </c>
    </row>
    <row r="37" spans="1:10">
      <c r="A37" s="373" t="s">
        <v>58</v>
      </c>
      <c r="B37" s="374" t="s">
        <v>72</v>
      </c>
      <c r="C37" s="462">
        <v>45353</v>
      </c>
      <c r="D37" s="462">
        <v>45383</v>
      </c>
      <c r="E37" s="378">
        <v>0</v>
      </c>
      <c r="F37" s="378">
        <v>0</v>
      </c>
      <c r="G37" s="378">
        <v>0</v>
      </c>
      <c r="H37" s="378">
        <v>0</v>
      </c>
      <c r="I37" s="378">
        <v>0</v>
      </c>
      <c r="J37" s="378">
        <v>0</v>
      </c>
    </row>
    <row r="38" spans="1:10" ht="44.25" customHeight="1">
      <c r="A38" s="416" t="s">
        <v>58</v>
      </c>
      <c r="B38" s="417" t="s">
        <v>73</v>
      </c>
      <c r="C38" s="462">
        <v>45383</v>
      </c>
      <c r="D38" s="462">
        <v>45473</v>
      </c>
      <c r="E38" s="378">
        <v>0</v>
      </c>
      <c r="F38" s="378">
        <v>0</v>
      </c>
      <c r="G38" s="378">
        <v>0</v>
      </c>
      <c r="H38" s="378">
        <v>0</v>
      </c>
      <c r="I38" s="378">
        <v>0</v>
      </c>
      <c r="J38" s="378">
        <v>0</v>
      </c>
    </row>
    <row r="39" spans="1:10" ht="30.75" customHeight="1">
      <c r="A39" s="418" t="s">
        <v>58</v>
      </c>
      <c r="B39" s="419" t="s">
        <v>74</v>
      </c>
      <c r="C39" s="462">
        <v>45474</v>
      </c>
      <c r="D39" s="462">
        <v>45505</v>
      </c>
      <c r="E39" s="378">
        <v>0</v>
      </c>
      <c r="F39" s="378">
        <v>0</v>
      </c>
      <c r="G39" s="378">
        <v>0</v>
      </c>
      <c r="H39" s="378">
        <v>0</v>
      </c>
      <c r="I39" s="378">
        <v>0</v>
      </c>
      <c r="J39" s="378">
        <v>0</v>
      </c>
    </row>
    <row r="40" spans="1:10" ht="33" customHeight="1">
      <c r="A40" s="418" t="s">
        <v>58</v>
      </c>
      <c r="B40" s="419" t="s">
        <v>75</v>
      </c>
      <c r="C40" s="462">
        <v>45505</v>
      </c>
      <c r="D40" s="462">
        <v>45536</v>
      </c>
      <c r="E40" s="378">
        <v>0</v>
      </c>
      <c r="F40" s="378">
        <v>0</v>
      </c>
      <c r="G40" s="378">
        <v>0</v>
      </c>
      <c r="H40" s="378">
        <v>0</v>
      </c>
      <c r="I40" s="378">
        <v>0</v>
      </c>
      <c r="J40" s="378">
        <v>0</v>
      </c>
    </row>
    <row r="41" spans="1:10" ht="31.5">
      <c r="A41" s="373" t="s">
        <v>58</v>
      </c>
      <c r="B41" s="374" t="s">
        <v>76</v>
      </c>
      <c r="C41" s="462" t="s">
        <v>499</v>
      </c>
      <c r="D41" s="462" t="s">
        <v>499</v>
      </c>
      <c r="E41" s="378">
        <v>0</v>
      </c>
      <c r="F41" s="378">
        <v>0</v>
      </c>
      <c r="G41" s="378">
        <v>0</v>
      </c>
      <c r="H41" s="378">
        <v>0</v>
      </c>
      <c r="I41" s="378">
        <v>0</v>
      </c>
      <c r="J41" s="378">
        <v>0</v>
      </c>
    </row>
    <row r="42" spans="1:10" ht="46.5" customHeight="1">
      <c r="A42" s="416" t="s">
        <v>58</v>
      </c>
      <c r="B42" s="417" t="s">
        <v>77</v>
      </c>
      <c r="C42" s="462">
        <v>45505</v>
      </c>
      <c r="D42" s="462">
        <v>45536</v>
      </c>
      <c r="E42" s="378">
        <v>0</v>
      </c>
      <c r="F42" s="378">
        <v>0</v>
      </c>
      <c r="G42" s="378">
        <v>0</v>
      </c>
      <c r="H42" s="378">
        <v>0</v>
      </c>
      <c r="I42" s="378">
        <v>0</v>
      </c>
      <c r="J42" s="378">
        <v>0</v>
      </c>
    </row>
    <row r="43" spans="1:10" ht="18.75" customHeight="1">
      <c r="A43" s="390" t="s">
        <v>58</v>
      </c>
      <c r="B43" s="391" t="s">
        <v>78</v>
      </c>
      <c r="C43" s="463" t="s">
        <v>499</v>
      </c>
      <c r="D43" s="463" t="s">
        <v>499</v>
      </c>
      <c r="E43" s="384">
        <v>0</v>
      </c>
      <c r="F43" s="384">
        <v>0</v>
      </c>
      <c r="G43" s="384">
        <v>0</v>
      </c>
      <c r="H43" s="384">
        <v>0</v>
      </c>
      <c r="I43" s="384">
        <v>0</v>
      </c>
      <c r="J43" s="384">
        <v>0</v>
      </c>
    </row>
    <row r="44" spans="1:10" ht="78.75">
      <c r="A44" s="390" t="s">
        <v>58</v>
      </c>
      <c r="B44" s="391" t="s">
        <v>79</v>
      </c>
      <c r="C44" s="463" t="s">
        <v>499</v>
      </c>
      <c r="D44" s="463" t="s">
        <v>499</v>
      </c>
      <c r="E44" s="384">
        <v>0</v>
      </c>
      <c r="F44" s="384">
        <v>0</v>
      </c>
      <c r="G44" s="384">
        <v>0</v>
      </c>
      <c r="H44" s="384">
        <v>0</v>
      </c>
      <c r="I44" s="384">
        <v>0</v>
      </c>
      <c r="J44" s="384">
        <v>0</v>
      </c>
    </row>
    <row r="45" spans="1:10" ht="157.5">
      <c r="A45" s="373" t="s">
        <v>58</v>
      </c>
      <c r="B45" s="374" t="s">
        <v>80</v>
      </c>
      <c r="C45" s="462" t="s">
        <v>499</v>
      </c>
      <c r="D45" s="462" t="s">
        <v>499</v>
      </c>
      <c r="E45" s="378">
        <v>0</v>
      </c>
      <c r="F45" s="378">
        <v>0</v>
      </c>
      <c r="G45" s="378">
        <v>0</v>
      </c>
      <c r="H45" s="378">
        <v>0</v>
      </c>
      <c r="I45" s="378">
        <v>0</v>
      </c>
      <c r="J45" s="378">
        <v>0</v>
      </c>
    </row>
    <row r="46" spans="1:10" ht="30" customHeight="1">
      <c r="A46" s="416" t="s">
        <v>58</v>
      </c>
      <c r="B46" s="417" t="s">
        <v>81</v>
      </c>
      <c r="C46" s="462">
        <v>45537</v>
      </c>
      <c r="D46" s="462">
        <v>45550</v>
      </c>
      <c r="E46" s="378">
        <v>0</v>
      </c>
      <c r="F46" s="378">
        <v>0</v>
      </c>
      <c r="G46" s="378">
        <v>0</v>
      </c>
      <c r="H46" s="378">
        <v>0</v>
      </c>
      <c r="I46" s="378">
        <v>0</v>
      </c>
      <c r="J46" s="378">
        <v>0</v>
      </c>
    </row>
    <row r="47" spans="1:10" ht="15.75" customHeight="1">
      <c r="A47" s="418" t="s">
        <v>58</v>
      </c>
      <c r="B47" s="419" t="s">
        <v>82</v>
      </c>
      <c r="C47" s="462">
        <v>45550</v>
      </c>
      <c r="D47" s="462">
        <v>45551</v>
      </c>
      <c r="E47" s="378">
        <v>0</v>
      </c>
      <c r="F47" s="378">
        <v>0</v>
      </c>
      <c r="G47" s="378">
        <v>0</v>
      </c>
      <c r="H47" s="378">
        <v>0</v>
      </c>
      <c r="I47" s="378">
        <v>0</v>
      </c>
      <c r="J47" s="378">
        <v>0</v>
      </c>
    </row>
    <row r="48" spans="1:10" ht="31.5">
      <c r="A48" s="373" t="s">
        <v>58</v>
      </c>
      <c r="B48" s="374" t="s">
        <v>83</v>
      </c>
      <c r="C48" s="462" t="s">
        <v>499</v>
      </c>
      <c r="D48" s="462" t="s">
        <v>499</v>
      </c>
      <c r="E48" s="378">
        <v>0</v>
      </c>
      <c r="F48" s="378">
        <v>0</v>
      </c>
      <c r="G48" s="378">
        <v>0</v>
      </c>
      <c r="H48" s="378">
        <v>0</v>
      </c>
      <c r="I48" s="378">
        <v>0</v>
      </c>
      <c r="J48" s="378">
        <v>0</v>
      </c>
    </row>
    <row r="49" spans="1:10" ht="76.5" customHeight="1">
      <c r="A49" s="416" t="s">
        <v>58</v>
      </c>
      <c r="B49" s="417" t="s">
        <v>84</v>
      </c>
      <c r="C49" s="462">
        <v>45555</v>
      </c>
      <c r="D49" s="462">
        <v>45566</v>
      </c>
      <c r="E49" s="378">
        <v>0</v>
      </c>
      <c r="F49" s="378">
        <v>0</v>
      </c>
      <c r="G49" s="378">
        <v>0</v>
      </c>
      <c r="H49" s="378">
        <v>0</v>
      </c>
      <c r="I49" s="378">
        <v>0</v>
      </c>
      <c r="J49" s="378">
        <v>0</v>
      </c>
    </row>
    <row r="50" spans="1:10" ht="15.75" customHeight="1">
      <c r="A50" s="418" t="s">
        <v>58</v>
      </c>
      <c r="B50" s="419" t="s">
        <v>85</v>
      </c>
      <c r="C50" s="462">
        <v>45566</v>
      </c>
      <c r="D50" s="462">
        <v>45575</v>
      </c>
      <c r="E50" s="378">
        <v>0</v>
      </c>
      <c r="F50" s="378">
        <v>0</v>
      </c>
      <c r="G50" s="378">
        <v>0</v>
      </c>
      <c r="H50" s="378">
        <v>0</v>
      </c>
      <c r="I50" s="378">
        <v>0</v>
      </c>
      <c r="J50" s="378">
        <v>0</v>
      </c>
    </row>
    <row r="51" spans="1:10" ht="50.25" customHeight="1">
      <c r="A51" s="373" t="s">
        <v>58</v>
      </c>
      <c r="B51" s="374" t="s">
        <v>86</v>
      </c>
      <c r="C51" s="462" t="s">
        <v>499</v>
      </c>
      <c r="D51" s="462" t="s">
        <v>499</v>
      </c>
      <c r="E51" s="378">
        <v>0</v>
      </c>
      <c r="F51" s="378">
        <v>0</v>
      </c>
      <c r="G51" s="378">
        <v>0</v>
      </c>
      <c r="H51" s="378">
        <v>0</v>
      </c>
      <c r="I51" s="378">
        <v>0</v>
      </c>
      <c r="J51" s="378">
        <v>0</v>
      </c>
    </row>
    <row r="52" spans="1:10" ht="36.75" customHeight="1">
      <c r="A52" s="373" t="s">
        <v>58</v>
      </c>
      <c r="B52" s="374" t="s">
        <v>87</v>
      </c>
      <c r="C52" s="462">
        <v>45575</v>
      </c>
      <c r="D52" s="462">
        <v>45597</v>
      </c>
      <c r="E52" s="378">
        <v>0</v>
      </c>
      <c r="F52" s="378">
        <v>0</v>
      </c>
      <c r="G52" s="378">
        <v>0</v>
      </c>
      <c r="H52" s="378">
        <v>0</v>
      </c>
      <c r="I52" s="378">
        <v>0</v>
      </c>
      <c r="J52" s="378">
        <v>0</v>
      </c>
    </row>
    <row r="53" spans="1:10" ht="39" customHeight="1">
      <c r="A53" s="422" t="s">
        <v>58</v>
      </c>
      <c r="B53" s="423" t="s">
        <v>88</v>
      </c>
      <c r="C53" s="462">
        <v>45597</v>
      </c>
      <c r="D53" s="462">
        <v>45606</v>
      </c>
      <c r="E53" s="378">
        <v>0</v>
      </c>
      <c r="F53" s="378">
        <v>0</v>
      </c>
      <c r="G53" s="378">
        <v>0</v>
      </c>
      <c r="H53" s="378">
        <v>0</v>
      </c>
      <c r="I53" s="378">
        <v>0</v>
      </c>
      <c r="J53" s="378">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13" zoomScale="60" zoomScaleNormal="60" workbookViewId="0">
      <selection activeCell="L44" sqref="L44"/>
    </sheetView>
  </sheetViews>
  <sheetFormatPr defaultColWidth="9.140625" defaultRowHeight="15.75"/>
  <cols>
    <col min="1" max="1" width="8.7109375" style="396" customWidth="1"/>
    <col min="2" max="2" width="57.85546875" style="396" customWidth="1"/>
    <col min="3" max="3" width="13" style="396" customWidth="1"/>
    <col min="4" max="4" width="24.85546875" style="396" customWidth="1"/>
    <col min="5" max="5" width="20.42578125" style="396" customWidth="1"/>
    <col min="6" max="6" width="18.7109375" style="396" customWidth="1"/>
    <col min="7" max="7" width="12.85546875" style="396" customWidth="1"/>
    <col min="8" max="8" width="9.28515625" style="396" customWidth="1"/>
    <col min="9" max="9" width="6.7109375" style="396" customWidth="1"/>
    <col min="10" max="10" width="8.140625" style="396" customWidth="1"/>
    <col min="11" max="11" width="9.140625" style="396" customWidth="1"/>
    <col min="12" max="27" width="6.7109375" style="396" customWidth="1"/>
    <col min="28" max="28" width="11.85546875" style="396" customWidth="1"/>
    <col min="29" max="29" width="14.28515625" style="396" customWidth="1"/>
    <col min="30" max="97" width="6.7109375" style="396" customWidth="1"/>
    <col min="98" max="98" width="13.140625" style="396" customWidth="1"/>
    <col min="99" max="99" width="24.85546875" style="396" customWidth="1"/>
    <col min="100" max="100" width="9.140625" style="396" customWidth="1"/>
    <col min="101" max="16384" width="9.140625" style="396"/>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86" t="str">
        <f>'5. Анализ эконом эфф'!A4:O4</f>
        <v>Год раскрытия информации: 2022 год</v>
      </c>
      <c r="B5" s="486"/>
      <c r="C5" s="486"/>
      <c r="D5" s="486"/>
      <c r="E5" s="486"/>
      <c r="F5" s="486"/>
      <c r="G5" s="486"/>
      <c r="H5" s="486"/>
      <c r="I5" s="486"/>
      <c r="J5" s="486"/>
      <c r="K5" s="486"/>
      <c r="L5" s="486"/>
      <c r="M5" s="486"/>
      <c r="N5" s="486"/>
      <c r="O5" s="486"/>
      <c r="P5" s="486"/>
      <c r="Q5" s="486"/>
      <c r="R5" s="486"/>
      <c r="S5" s="486"/>
      <c r="T5" s="486"/>
      <c r="U5" s="486"/>
      <c r="V5" s="486"/>
      <c r="W5" s="486"/>
      <c r="X5" s="486"/>
      <c r="Y5" s="486"/>
      <c r="Z5" s="486"/>
      <c r="AA5" s="486"/>
      <c r="AB5" s="486"/>
      <c r="AC5" s="486"/>
      <c r="AD5" s="379"/>
      <c r="AE5" s="379"/>
      <c r="AF5" s="379"/>
      <c r="AG5" s="379"/>
      <c r="AH5" s="379"/>
      <c r="AI5" s="379"/>
      <c r="AJ5" s="379"/>
      <c r="AK5" s="379"/>
      <c r="AL5" s="379"/>
      <c r="AM5" s="379"/>
      <c r="AN5" s="379"/>
      <c r="AO5" s="379"/>
      <c r="AP5" s="379"/>
      <c r="AQ5" s="379"/>
      <c r="AR5" s="379"/>
      <c r="AS5" s="379"/>
      <c r="AT5" s="379"/>
      <c r="AU5" s="379"/>
      <c r="AV5" s="379"/>
      <c r="AW5" s="379"/>
      <c r="AX5" s="379"/>
      <c r="AY5" s="379"/>
      <c r="AZ5" s="379"/>
      <c r="BA5" s="379"/>
      <c r="BB5" s="379"/>
      <c r="BC5" s="379"/>
      <c r="BD5" s="379"/>
      <c r="BE5" s="379"/>
      <c r="BF5" s="379"/>
      <c r="BG5" s="379"/>
      <c r="BH5" s="379"/>
      <c r="BI5" s="379"/>
      <c r="BJ5" s="379"/>
      <c r="BK5" s="379"/>
      <c r="BL5" s="379"/>
      <c r="BM5" s="379"/>
      <c r="BN5" s="379"/>
      <c r="BO5" s="379"/>
      <c r="BP5" s="379"/>
      <c r="BQ5" s="379"/>
      <c r="BR5" s="379"/>
      <c r="BS5" s="379"/>
      <c r="BT5" s="379"/>
      <c r="BU5" s="379"/>
      <c r="BV5" s="379"/>
      <c r="BW5" s="379"/>
      <c r="BX5" s="379"/>
      <c r="BY5" s="379"/>
      <c r="BZ5" s="379"/>
      <c r="CA5" s="379"/>
      <c r="CB5" s="379"/>
      <c r="CC5" s="379"/>
      <c r="CD5" s="379"/>
      <c r="CE5" s="379"/>
      <c r="CF5" s="379"/>
      <c r="CG5" s="379"/>
      <c r="CH5" s="379"/>
      <c r="CI5" s="379"/>
      <c r="CJ5" s="379"/>
      <c r="CK5" s="379"/>
      <c r="CL5" s="379"/>
      <c r="CM5" s="379"/>
      <c r="CN5" s="379"/>
      <c r="CO5" s="379"/>
      <c r="CP5" s="379"/>
      <c r="CQ5" s="379"/>
      <c r="CR5" s="379"/>
      <c r="CS5" s="379"/>
      <c r="CT5" s="379"/>
      <c r="CU5" s="379"/>
    </row>
    <row r="6" spans="1:99" ht="18.75" customHeight="1"/>
    <row r="7" spans="1:99" ht="18.75" customHeight="1">
      <c r="A7" s="548" t="s">
        <v>42</v>
      </c>
      <c r="B7" s="548"/>
      <c r="C7" s="548"/>
      <c r="D7" s="548"/>
      <c r="E7" s="548"/>
      <c r="F7" s="548"/>
      <c r="G7" s="548"/>
      <c r="H7" s="548"/>
      <c r="I7" s="548"/>
      <c r="J7" s="548"/>
      <c r="K7" s="548"/>
      <c r="L7" s="548"/>
      <c r="M7" s="548"/>
      <c r="N7" s="548"/>
      <c r="O7" s="548"/>
      <c r="P7" s="548"/>
      <c r="Q7" s="548"/>
      <c r="R7" s="548"/>
      <c r="S7" s="548"/>
      <c r="T7" s="548"/>
      <c r="U7" s="548"/>
      <c r="V7" s="548"/>
      <c r="W7" s="548"/>
      <c r="X7" s="548"/>
      <c r="Y7" s="548"/>
      <c r="Z7" s="548"/>
      <c r="AA7" s="548"/>
      <c r="AB7" s="548"/>
      <c r="AC7" s="548"/>
      <c r="AD7" s="398"/>
      <c r="AE7" s="398"/>
      <c r="AF7" s="398"/>
      <c r="AG7" s="398"/>
      <c r="AH7" s="398"/>
      <c r="AI7" s="398"/>
      <c r="AJ7" s="398"/>
      <c r="AK7" s="398"/>
      <c r="AL7" s="398"/>
      <c r="AM7" s="398"/>
      <c r="AN7" s="398"/>
      <c r="AO7" s="398"/>
      <c r="AP7" s="398"/>
      <c r="AQ7" s="398"/>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row>
    <row r="8" spans="1:99" ht="18.75" customHeight="1">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c r="AW8" s="399"/>
      <c r="AX8" s="399"/>
      <c r="AY8" s="399"/>
      <c r="AZ8" s="399"/>
      <c r="BA8" s="399"/>
      <c r="BB8" s="399"/>
      <c r="BC8" s="399"/>
      <c r="BD8" s="399"/>
      <c r="BE8" s="399"/>
      <c r="BF8" s="399"/>
      <c r="BG8" s="399"/>
      <c r="BH8" s="399"/>
      <c r="BI8" s="399"/>
      <c r="BJ8" s="399"/>
      <c r="BK8" s="399"/>
      <c r="BL8" s="399"/>
      <c r="BM8" s="399"/>
      <c r="BN8" s="399"/>
      <c r="BO8" s="399"/>
      <c r="BP8" s="399"/>
      <c r="BQ8" s="399"/>
      <c r="BR8" s="399"/>
      <c r="BS8" s="399"/>
      <c r="BT8" s="399"/>
      <c r="BU8" s="399"/>
      <c r="BV8" s="399"/>
      <c r="BW8" s="399"/>
      <c r="BX8" s="399"/>
      <c r="BY8" s="399"/>
      <c r="BZ8" s="399"/>
      <c r="CA8" s="399"/>
      <c r="CB8" s="399"/>
      <c r="CC8" s="399"/>
      <c r="CD8" s="399"/>
      <c r="CE8" s="399"/>
      <c r="CF8" s="399"/>
      <c r="CG8" s="399"/>
      <c r="CH8" s="399"/>
      <c r="CI8" s="399"/>
      <c r="CJ8" s="399"/>
      <c r="CK8" s="399"/>
      <c r="CL8" s="399"/>
      <c r="CM8" s="399"/>
      <c r="CN8" s="399"/>
      <c r="CO8" s="399"/>
      <c r="CP8" s="399"/>
      <c r="CQ8" s="399"/>
      <c r="CR8" s="399"/>
      <c r="CS8" s="399"/>
      <c r="CT8" s="399"/>
      <c r="CU8" s="399"/>
    </row>
    <row r="9" spans="1:99" ht="18.75" customHeight="1">
      <c r="A9" s="470" t="str">
        <f>'5. Анализ эконом эфф'!A6:O6</f>
        <v>ООО "Ленсеть"</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00"/>
      <c r="AE9" s="400"/>
      <c r="AF9" s="400"/>
      <c r="AG9" s="400"/>
      <c r="AH9" s="400"/>
      <c r="AI9" s="400"/>
      <c r="AJ9" s="400"/>
      <c r="AK9" s="400"/>
      <c r="AL9" s="400"/>
      <c r="AM9" s="400"/>
      <c r="AN9" s="400"/>
      <c r="AO9" s="400"/>
      <c r="AP9" s="400"/>
      <c r="AQ9" s="400"/>
      <c r="AR9" s="400"/>
      <c r="AS9" s="400"/>
      <c r="AT9" s="400"/>
      <c r="AU9" s="400"/>
      <c r="AV9" s="400"/>
      <c r="AW9" s="400"/>
      <c r="AX9" s="400"/>
      <c r="AY9" s="400"/>
      <c r="AZ9" s="400"/>
      <c r="BA9" s="400"/>
      <c r="BB9" s="400"/>
      <c r="BC9" s="400"/>
      <c r="BD9" s="400"/>
      <c r="BE9" s="400"/>
      <c r="BF9" s="400"/>
      <c r="BG9" s="400"/>
      <c r="BH9" s="400"/>
      <c r="BI9" s="400"/>
      <c r="BJ9" s="400"/>
      <c r="BK9" s="400"/>
      <c r="BL9" s="400"/>
      <c r="BM9" s="400"/>
      <c r="BN9" s="400"/>
      <c r="BO9" s="400"/>
      <c r="BP9" s="400"/>
      <c r="BQ9" s="400"/>
      <c r="BR9" s="400"/>
      <c r="BS9" s="400"/>
      <c r="BT9" s="400"/>
      <c r="BU9" s="400"/>
      <c r="BV9" s="400"/>
      <c r="BW9" s="400"/>
      <c r="BX9" s="400"/>
      <c r="BY9" s="400"/>
      <c r="BZ9" s="400"/>
      <c r="CA9" s="400"/>
      <c r="CB9" s="400"/>
      <c r="CC9" s="400"/>
      <c r="CD9" s="400"/>
      <c r="CE9" s="400"/>
      <c r="CF9" s="400"/>
      <c r="CG9" s="400"/>
      <c r="CH9" s="400"/>
      <c r="CI9" s="400"/>
      <c r="CJ9" s="400"/>
      <c r="CK9" s="400"/>
      <c r="CL9" s="400"/>
      <c r="CM9" s="400"/>
      <c r="CN9" s="400"/>
      <c r="CO9" s="400"/>
      <c r="CP9" s="400"/>
      <c r="CQ9" s="400"/>
      <c r="CR9" s="400"/>
      <c r="CS9" s="400"/>
      <c r="CT9" s="400"/>
      <c r="CU9" s="400"/>
    </row>
    <row r="10" spans="1:99"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01"/>
      <c r="AE10" s="401"/>
      <c r="AF10" s="401"/>
      <c r="AG10" s="401"/>
      <c r="AH10" s="401"/>
      <c r="AI10" s="401"/>
      <c r="AJ10" s="401"/>
      <c r="AK10" s="401"/>
      <c r="AL10" s="401"/>
      <c r="AM10" s="401"/>
      <c r="AN10" s="401"/>
      <c r="AO10" s="401"/>
      <c r="AP10" s="401"/>
      <c r="AQ10" s="401"/>
      <c r="AR10" s="401"/>
      <c r="AS10" s="401"/>
      <c r="AT10" s="401"/>
      <c r="AU10" s="401"/>
      <c r="AV10" s="401"/>
      <c r="AW10" s="401"/>
      <c r="AX10" s="401"/>
      <c r="AY10" s="401"/>
      <c r="AZ10" s="401"/>
      <c r="BA10" s="401"/>
      <c r="BB10" s="401"/>
      <c r="BC10" s="401"/>
      <c r="BD10" s="401"/>
      <c r="BE10" s="401"/>
      <c r="BF10" s="401"/>
      <c r="BG10" s="401"/>
      <c r="BH10" s="401"/>
      <c r="BI10" s="401"/>
      <c r="BJ10" s="401"/>
      <c r="BK10" s="401"/>
      <c r="BL10" s="401"/>
      <c r="BM10" s="401"/>
      <c r="BN10" s="401"/>
      <c r="BO10" s="401"/>
      <c r="BP10" s="401"/>
      <c r="BQ10" s="401"/>
      <c r="BR10" s="401"/>
      <c r="BS10" s="401"/>
      <c r="BT10" s="401"/>
      <c r="BU10" s="401"/>
      <c r="BV10" s="401"/>
      <c r="BW10" s="401"/>
      <c r="BX10" s="401"/>
      <c r="BY10" s="401"/>
      <c r="BZ10" s="401"/>
      <c r="CA10" s="401"/>
      <c r="CB10" s="401"/>
      <c r="CC10" s="401"/>
      <c r="CD10" s="401"/>
      <c r="CE10" s="401"/>
      <c r="CF10" s="401"/>
      <c r="CG10" s="401"/>
      <c r="CH10" s="401"/>
      <c r="CI10" s="401"/>
      <c r="CJ10" s="401"/>
      <c r="CK10" s="401"/>
      <c r="CL10" s="401"/>
      <c r="CM10" s="401"/>
      <c r="CN10" s="401"/>
      <c r="CO10" s="401"/>
      <c r="CP10" s="401"/>
      <c r="CQ10" s="401"/>
      <c r="CR10" s="401"/>
      <c r="CS10" s="401"/>
      <c r="CT10" s="401"/>
      <c r="CU10" s="401"/>
    </row>
    <row r="11" spans="1:99" ht="18.75" customHeight="1">
      <c r="A11" s="475"/>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c r="AD11" s="399"/>
      <c r="AE11" s="399"/>
      <c r="AF11" s="399"/>
      <c r="AG11" s="399"/>
      <c r="AH11" s="399"/>
      <c r="AI11" s="399"/>
      <c r="AJ11" s="399"/>
      <c r="AK11" s="399"/>
      <c r="AL11" s="399"/>
      <c r="AM11" s="399"/>
      <c r="AN11" s="399"/>
      <c r="AO11" s="399"/>
      <c r="AP11" s="399"/>
      <c r="AQ11" s="399"/>
      <c r="AR11" s="399"/>
      <c r="AS11" s="399"/>
      <c r="AT11" s="399"/>
      <c r="AU11" s="399"/>
      <c r="AV11" s="399"/>
      <c r="AW11" s="399"/>
      <c r="AX11" s="399"/>
      <c r="AY11" s="399"/>
      <c r="AZ11" s="399"/>
      <c r="BA11" s="399"/>
      <c r="BB11" s="399"/>
      <c r="BC11" s="399"/>
      <c r="BD11" s="399"/>
      <c r="BE11" s="399"/>
      <c r="BF11" s="399"/>
      <c r="BG11" s="399"/>
      <c r="BH11" s="399"/>
      <c r="BI11" s="399"/>
      <c r="BJ11" s="399"/>
      <c r="BK11" s="399"/>
      <c r="BL11" s="399"/>
      <c r="BM11" s="399"/>
      <c r="BN11" s="399"/>
      <c r="BO11" s="399"/>
      <c r="BP11" s="399"/>
      <c r="BQ11" s="399"/>
      <c r="BR11" s="399"/>
      <c r="BS11" s="399"/>
      <c r="BT11" s="399"/>
      <c r="BU11" s="399"/>
      <c r="BV11" s="399"/>
      <c r="BW11" s="399"/>
      <c r="BX11" s="399"/>
      <c r="BY11" s="399"/>
      <c r="BZ11" s="399"/>
      <c r="CA11" s="399"/>
      <c r="CB11" s="399"/>
      <c r="CC11" s="399"/>
      <c r="CD11" s="399"/>
      <c r="CE11" s="399"/>
      <c r="CF11" s="399"/>
      <c r="CG11" s="399"/>
      <c r="CH11" s="399"/>
      <c r="CI11" s="399"/>
      <c r="CJ11" s="399"/>
      <c r="CK11" s="399"/>
      <c r="CL11" s="399"/>
      <c r="CM11" s="399"/>
      <c r="CN11" s="399"/>
      <c r="CO11" s="399"/>
      <c r="CP11" s="399"/>
      <c r="CQ11" s="399"/>
      <c r="CR11" s="399"/>
      <c r="CS11" s="399"/>
      <c r="CT11" s="399"/>
      <c r="CU11" s="399"/>
    </row>
    <row r="12" spans="1:99" ht="18.75" customHeight="1">
      <c r="A12" s="472" t="str">
        <f>'1. Паспорт местоположение'!A12:C12</f>
        <v>М_LEN_15</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00"/>
      <c r="AE12" s="400"/>
      <c r="AF12" s="400"/>
      <c r="AG12" s="400"/>
      <c r="AH12" s="400"/>
      <c r="AI12" s="400"/>
      <c r="AJ12" s="400"/>
      <c r="AK12" s="400"/>
      <c r="AL12" s="400"/>
      <c r="AM12" s="400"/>
      <c r="AN12" s="400"/>
      <c r="AO12" s="400"/>
      <c r="AP12" s="400"/>
      <c r="AQ12" s="400"/>
      <c r="AR12" s="400"/>
      <c r="AS12" s="400"/>
      <c r="AT12" s="400"/>
      <c r="AU12" s="400"/>
      <c r="AV12" s="400"/>
      <c r="AW12" s="400"/>
      <c r="AX12" s="400"/>
      <c r="AY12" s="400"/>
      <c r="AZ12" s="400"/>
      <c r="BA12" s="400"/>
      <c r="BB12" s="400"/>
      <c r="BC12" s="400"/>
      <c r="BD12" s="400"/>
      <c r="BE12" s="400"/>
      <c r="BF12" s="400"/>
      <c r="BG12" s="400"/>
      <c r="BH12" s="400"/>
      <c r="BI12" s="400"/>
      <c r="BJ12" s="400"/>
      <c r="BK12" s="400"/>
      <c r="BL12" s="400"/>
      <c r="BM12" s="400"/>
      <c r="BN12" s="400"/>
      <c r="BO12" s="400"/>
      <c r="BP12" s="400"/>
      <c r="BQ12" s="400"/>
      <c r="BR12" s="400"/>
      <c r="BS12" s="400"/>
      <c r="BT12" s="400"/>
      <c r="BU12" s="400"/>
      <c r="BV12" s="400"/>
      <c r="BW12" s="400"/>
      <c r="BX12" s="400"/>
      <c r="BY12" s="400"/>
      <c r="BZ12" s="400"/>
      <c r="CA12" s="400"/>
      <c r="CB12" s="400"/>
      <c r="CC12" s="400"/>
      <c r="CD12" s="400"/>
      <c r="CE12" s="400"/>
      <c r="CF12" s="400"/>
      <c r="CG12" s="400"/>
      <c r="CH12" s="400"/>
      <c r="CI12" s="400"/>
      <c r="CJ12" s="400"/>
      <c r="CK12" s="400"/>
      <c r="CL12" s="400"/>
      <c r="CM12" s="400"/>
      <c r="CN12" s="400"/>
      <c r="CO12" s="400"/>
      <c r="CP12" s="400"/>
      <c r="CQ12" s="400"/>
      <c r="CR12" s="400"/>
      <c r="CS12" s="400"/>
      <c r="CT12" s="400"/>
      <c r="CU12" s="400"/>
    </row>
    <row r="13" spans="1:99"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01"/>
      <c r="AE13" s="401"/>
      <c r="AF13" s="401"/>
      <c r="AG13" s="401"/>
      <c r="AH13" s="401"/>
      <c r="AI13" s="401"/>
      <c r="AJ13" s="401"/>
      <c r="AK13" s="401"/>
      <c r="AL13" s="401"/>
      <c r="AM13" s="401"/>
      <c r="AN13" s="401"/>
      <c r="AO13" s="401"/>
      <c r="AP13" s="401"/>
      <c r="AQ13" s="401"/>
      <c r="AR13" s="401"/>
      <c r="AS13" s="401"/>
      <c r="AT13" s="401"/>
      <c r="AU13" s="401"/>
      <c r="AV13" s="401"/>
      <c r="AW13" s="401"/>
      <c r="AX13" s="401"/>
      <c r="AY13" s="401"/>
      <c r="AZ13" s="401"/>
      <c r="BA13" s="401"/>
      <c r="BB13" s="401"/>
      <c r="BC13" s="401"/>
      <c r="BD13" s="401"/>
      <c r="BE13" s="401"/>
      <c r="BF13" s="401"/>
      <c r="BG13" s="401"/>
      <c r="BH13" s="401"/>
      <c r="BI13" s="401"/>
      <c r="BJ13" s="401"/>
      <c r="BK13" s="401"/>
      <c r="BL13" s="401"/>
      <c r="BM13" s="401"/>
      <c r="BN13" s="401"/>
      <c r="BO13" s="401"/>
      <c r="BP13" s="401"/>
      <c r="BQ13" s="401"/>
      <c r="BR13" s="401"/>
      <c r="BS13" s="401"/>
      <c r="BT13" s="401"/>
      <c r="BU13" s="401"/>
      <c r="BV13" s="401"/>
      <c r="BW13" s="401"/>
      <c r="BX13" s="401"/>
      <c r="BY13" s="401"/>
      <c r="BZ13" s="401"/>
      <c r="CA13" s="401"/>
      <c r="CB13" s="401"/>
      <c r="CC13" s="401"/>
      <c r="CD13" s="401"/>
      <c r="CE13" s="401"/>
      <c r="CF13" s="401"/>
      <c r="CG13" s="401"/>
      <c r="CH13" s="401"/>
      <c r="CI13" s="401"/>
      <c r="CJ13" s="401"/>
      <c r="CK13" s="401"/>
      <c r="CL13" s="401"/>
      <c r="CM13" s="401"/>
      <c r="CN13" s="401"/>
      <c r="CO13" s="401"/>
      <c r="CP13" s="401"/>
      <c r="CQ13" s="401"/>
      <c r="CR13" s="401"/>
      <c r="CS13" s="401"/>
      <c r="CT13" s="401"/>
      <c r="CU13" s="401"/>
    </row>
    <row r="14" spans="1:99"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01"/>
      <c r="AE14" s="401"/>
      <c r="AF14" s="401"/>
      <c r="AG14" s="401"/>
      <c r="AH14" s="401"/>
      <c r="AI14" s="401"/>
      <c r="AJ14" s="401"/>
      <c r="AK14" s="401"/>
      <c r="AL14" s="401"/>
      <c r="AM14" s="401"/>
      <c r="AN14" s="401"/>
      <c r="AO14" s="401"/>
      <c r="AP14" s="401"/>
      <c r="AQ14" s="401"/>
      <c r="AR14" s="401"/>
      <c r="AS14" s="401"/>
      <c r="AT14" s="401"/>
      <c r="AU14" s="401"/>
      <c r="AV14" s="401"/>
      <c r="AW14" s="401"/>
      <c r="AX14" s="401"/>
      <c r="AY14" s="401"/>
      <c r="AZ14" s="401"/>
      <c r="BA14" s="401"/>
      <c r="BB14" s="401"/>
      <c r="BC14" s="401"/>
      <c r="BD14" s="401"/>
      <c r="BE14" s="401"/>
      <c r="BF14" s="401"/>
      <c r="BG14" s="401"/>
      <c r="BH14" s="401"/>
      <c r="BI14" s="401"/>
      <c r="BJ14" s="401"/>
      <c r="BK14" s="401"/>
      <c r="BL14" s="401"/>
      <c r="BM14" s="401"/>
      <c r="BN14" s="401"/>
      <c r="BO14" s="401"/>
      <c r="BP14" s="401"/>
      <c r="BQ14" s="401"/>
      <c r="BR14" s="401"/>
      <c r="BS14" s="401"/>
      <c r="BT14" s="401"/>
      <c r="BU14" s="401"/>
      <c r="BV14" s="401"/>
      <c r="BW14" s="401"/>
      <c r="BX14" s="401"/>
      <c r="BY14" s="401"/>
      <c r="BZ14" s="401"/>
      <c r="CA14" s="401"/>
      <c r="CB14" s="401"/>
      <c r="CC14" s="401"/>
      <c r="CD14" s="401"/>
      <c r="CE14" s="401"/>
      <c r="CF14" s="401"/>
      <c r="CG14" s="401"/>
      <c r="CH14" s="401"/>
      <c r="CI14" s="401"/>
      <c r="CJ14" s="401"/>
      <c r="CK14" s="401"/>
      <c r="CL14" s="401"/>
      <c r="CM14" s="401"/>
      <c r="CN14" s="401"/>
      <c r="CO14" s="401"/>
      <c r="CP14" s="401"/>
      <c r="CQ14" s="401"/>
      <c r="CR14" s="401"/>
      <c r="CS14" s="401"/>
      <c r="CT14" s="401"/>
      <c r="CU14" s="401"/>
    </row>
    <row r="15" spans="1:99" s="403" customFormat="1" ht="47.25" customHeight="1">
      <c r="A15" s="473" t="str">
        <f>'1. Паспорт местоположение'!A15:C15</f>
        <v>Установка ПКУ в СНТ "Светоч" (Мшин.) (ОЭК/ЛС)</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02"/>
      <c r="AE15" s="402"/>
      <c r="AF15" s="402"/>
      <c r="AG15" s="402"/>
      <c r="AH15" s="402"/>
      <c r="AI15" s="402"/>
      <c r="AJ15" s="402"/>
      <c r="AK15" s="402"/>
      <c r="AL15" s="402"/>
      <c r="AM15" s="402"/>
      <c r="AN15" s="402"/>
      <c r="AO15" s="402"/>
      <c r="AP15" s="402"/>
      <c r="AQ15" s="402"/>
      <c r="AR15" s="402"/>
      <c r="AS15" s="402"/>
      <c r="AT15" s="402"/>
      <c r="AU15" s="402"/>
      <c r="AV15" s="402"/>
      <c r="AW15" s="402"/>
      <c r="AX15" s="402"/>
      <c r="AY15" s="402"/>
      <c r="AZ15" s="402"/>
      <c r="BA15" s="402"/>
      <c r="BB15" s="402"/>
      <c r="BC15" s="402"/>
      <c r="BD15" s="402"/>
      <c r="BE15" s="402"/>
      <c r="BF15" s="402"/>
      <c r="BG15" s="402"/>
      <c r="BH15" s="402"/>
      <c r="BI15" s="402"/>
      <c r="BJ15" s="402"/>
      <c r="BK15" s="402"/>
      <c r="BL15" s="402"/>
      <c r="BM15" s="402"/>
      <c r="BN15" s="402"/>
      <c r="BO15" s="402"/>
      <c r="BP15" s="402"/>
      <c r="BQ15" s="402"/>
      <c r="BR15" s="402"/>
      <c r="BS15" s="402"/>
      <c r="BT15" s="402"/>
      <c r="BU15" s="402"/>
      <c r="BV15" s="402"/>
      <c r="BW15" s="402"/>
      <c r="BX15" s="402"/>
      <c r="BY15" s="402"/>
      <c r="BZ15" s="402"/>
      <c r="CA15" s="402"/>
      <c r="CB15" s="402"/>
      <c r="CC15" s="402"/>
      <c r="CD15" s="402"/>
      <c r="CE15" s="402"/>
      <c r="CF15" s="402"/>
      <c r="CG15" s="402"/>
      <c r="CH15" s="402"/>
      <c r="CI15" s="402"/>
      <c r="CJ15" s="402"/>
      <c r="CK15" s="402"/>
      <c r="CL15" s="402"/>
      <c r="CM15" s="402"/>
      <c r="CN15" s="402"/>
      <c r="CO15" s="402"/>
      <c r="CP15" s="402"/>
      <c r="CQ15" s="402"/>
      <c r="CR15" s="402"/>
      <c r="CS15" s="402"/>
      <c r="CT15" s="402"/>
      <c r="CU15" s="402"/>
    </row>
    <row r="16" spans="1:99"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01"/>
      <c r="AE16" s="401"/>
      <c r="AF16" s="401"/>
      <c r="AG16" s="401"/>
      <c r="AH16" s="401"/>
      <c r="AI16" s="401"/>
      <c r="AJ16" s="401"/>
      <c r="AK16" s="401"/>
      <c r="AL16" s="401"/>
      <c r="AM16" s="401"/>
      <c r="AN16" s="401"/>
      <c r="AO16" s="401"/>
      <c r="AP16" s="401"/>
      <c r="AQ16" s="401"/>
      <c r="AR16" s="401"/>
      <c r="AS16" s="401"/>
      <c r="AT16" s="401"/>
      <c r="AU16" s="401"/>
      <c r="AV16" s="401"/>
      <c r="AW16" s="401"/>
      <c r="AX16" s="401"/>
      <c r="AY16" s="401"/>
      <c r="AZ16" s="401"/>
      <c r="BA16" s="401"/>
      <c r="BB16" s="401"/>
      <c r="BC16" s="401"/>
      <c r="BD16" s="401"/>
      <c r="BE16" s="401"/>
      <c r="BF16" s="401"/>
      <c r="BG16" s="401"/>
      <c r="BH16" s="401"/>
      <c r="BI16" s="401"/>
      <c r="BJ16" s="401"/>
      <c r="BK16" s="401"/>
      <c r="BL16" s="401"/>
      <c r="BM16" s="401"/>
      <c r="BN16" s="401"/>
      <c r="BO16" s="401"/>
      <c r="BP16" s="401"/>
      <c r="BQ16" s="401"/>
      <c r="BR16" s="401"/>
      <c r="BS16" s="401"/>
      <c r="BT16" s="401"/>
      <c r="BU16" s="401"/>
      <c r="BV16" s="401"/>
      <c r="BW16" s="401"/>
      <c r="BX16" s="401"/>
      <c r="BY16" s="401"/>
      <c r="BZ16" s="401"/>
      <c r="CA16" s="401"/>
      <c r="CB16" s="401"/>
      <c r="CC16" s="401"/>
      <c r="CD16" s="401"/>
      <c r="CE16" s="401"/>
      <c r="CF16" s="401"/>
      <c r="CG16" s="401"/>
      <c r="CH16" s="401"/>
      <c r="CI16" s="401"/>
      <c r="CJ16" s="401"/>
      <c r="CK16" s="401"/>
      <c r="CL16" s="401"/>
      <c r="CM16" s="401"/>
      <c r="CN16" s="401"/>
      <c r="CO16" s="401"/>
      <c r="CP16" s="401"/>
      <c r="CQ16" s="401"/>
      <c r="CR16" s="401"/>
      <c r="CS16" s="401"/>
      <c r="CT16" s="401"/>
      <c r="CU16" s="401"/>
    </row>
    <row r="17" spans="1:99" ht="18.75" customHeight="1">
      <c r="A17" s="546"/>
      <c r="B17" s="546"/>
      <c r="C17" s="546"/>
      <c r="D17" s="546"/>
      <c r="E17" s="546"/>
      <c r="F17" s="546"/>
      <c r="G17" s="546"/>
      <c r="H17" s="546"/>
      <c r="I17" s="546"/>
      <c r="J17" s="546"/>
      <c r="K17" s="546"/>
      <c r="L17" s="546"/>
      <c r="M17" s="546"/>
      <c r="N17" s="546"/>
      <c r="O17" s="546"/>
      <c r="P17" s="546"/>
      <c r="Q17" s="546"/>
      <c r="R17" s="546"/>
      <c r="S17" s="546"/>
      <c r="T17" s="546"/>
      <c r="U17" s="546"/>
      <c r="V17" s="546"/>
      <c r="W17" s="546"/>
      <c r="X17" s="546"/>
      <c r="Y17" s="546"/>
      <c r="Z17" s="546"/>
      <c r="AA17" s="546"/>
      <c r="AB17" s="546"/>
      <c r="AC17" s="546"/>
    </row>
    <row r="18" spans="1:99" ht="18.75" customHeight="1">
      <c r="A18" s="547" t="s">
        <v>89</v>
      </c>
      <c r="B18" s="547"/>
      <c r="C18" s="547"/>
      <c r="D18" s="547"/>
      <c r="E18" s="547"/>
      <c r="F18" s="547"/>
      <c r="G18" s="547"/>
      <c r="H18" s="547"/>
      <c r="I18" s="547"/>
      <c r="J18" s="547"/>
      <c r="K18" s="547"/>
      <c r="L18" s="547"/>
      <c r="M18" s="547"/>
      <c r="N18" s="547"/>
      <c r="O18" s="547"/>
      <c r="P18" s="547"/>
      <c r="Q18" s="547"/>
      <c r="R18" s="547"/>
      <c r="S18" s="547"/>
      <c r="T18" s="547"/>
      <c r="U18" s="547"/>
      <c r="V18" s="547"/>
      <c r="W18" s="547"/>
      <c r="X18" s="547"/>
      <c r="Y18" s="547"/>
      <c r="Z18" s="547"/>
      <c r="AA18" s="547"/>
      <c r="AB18" s="547"/>
      <c r="AC18" s="547"/>
      <c r="AD18" s="380"/>
      <c r="AE18" s="380"/>
      <c r="AF18" s="380"/>
      <c r="AG18" s="380"/>
      <c r="AH18" s="380"/>
      <c r="AI18" s="380"/>
      <c r="AJ18" s="380"/>
      <c r="AK18" s="380"/>
      <c r="AL18" s="380"/>
      <c r="AM18" s="380"/>
      <c r="AN18" s="380"/>
      <c r="AO18" s="380"/>
      <c r="AP18" s="380"/>
      <c r="AQ18" s="380"/>
      <c r="AR18" s="380"/>
      <c r="AS18" s="380"/>
      <c r="AT18" s="380"/>
      <c r="AU18" s="380"/>
      <c r="AV18" s="380"/>
      <c r="AW18" s="380"/>
      <c r="AX18" s="380"/>
      <c r="AY18" s="380"/>
      <c r="AZ18" s="380"/>
      <c r="BA18" s="380"/>
      <c r="BB18" s="380"/>
      <c r="BC18" s="380"/>
      <c r="BD18" s="380"/>
      <c r="BE18" s="380"/>
      <c r="BF18" s="380"/>
      <c r="BG18" s="380"/>
      <c r="BH18" s="380"/>
      <c r="BI18" s="380"/>
      <c r="BJ18" s="380"/>
      <c r="BK18" s="380"/>
      <c r="BL18" s="380"/>
      <c r="BM18" s="380"/>
      <c r="BN18" s="380"/>
      <c r="BO18" s="380"/>
      <c r="BP18" s="380"/>
      <c r="BQ18" s="380"/>
      <c r="BR18" s="380"/>
      <c r="BS18" s="380"/>
      <c r="BT18" s="380"/>
      <c r="BU18" s="380"/>
      <c r="BV18" s="380"/>
      <c r="BW18" s="380"/>
      <c r="BX18" s="380"/>
      <c r="BY18" s="380"/>
      <c r="BZ18" s="380"/>
      <c r="CA18" s="380"/>
      <c r="CB18" s="380"/>
      <c r="CC18" s="380"/>
      <c r="CD18" s="380"/>
      <c r="CE18" s="380"/>
      <c r="CF18" s="380"/>
      <c r="CG18" s="380"/>
      <c r="CH18" s="380"/>
      <c r="CI18" s="380"/>
      <c r="CJ18" s="380"/>
      <c r="CK18" s="380"/>
      <c r="CL18" s="380"/>
      <c r="CM18" s="380"/>
      <c r="CN18" s="380"/>
      <c r="CO18" s="380"/>
      <c r="CP18" s="380"/>
      <c r="CQ18" s="380"/>
      <c r="CR18" s="380"/>
      <c r="CS18" s="380"/>
      <c r="CT18" s="380"/>
      <c r="CU18" s="380"/>
    </row>
    <row r="19" spans="1:99" ht="18.75" customHeight="1">
      <c r="A19" s="404">
        <v>3</v>
      </c>
      <c r="B19" s="396" t="s">
        <v>58</v>
      </c>
      <c r="C19" s="396" t="s">
        <v>58</v>
      </c>
      <c r="D19" s="396" t="s">
        <v>58</v>
      </c>
    </row>
    <row r="20" spans="1:99">
      <c r="A20" s="539" t="s">
        <v>90</v>
      </c>
      <c r="B20" s="539" t="s">
        <v>91</v>
      </c>
      <c r="C20" s="537" t="s">
        <v>92</v>
      </c>
      <c r="D20" s="537" t="s">
        <v>58</v>
      </c>
      <c r="E20" s="552" t="s">
        <v>93</v>
      </c>
      <c r="F20" s="552" t="s">
        <v>58</v>
      </c>
      <c r="G20" s="539">
        <v>2022</v>
      </c>
      <c r="H20" s="550">
        <v>2023</v>
      </c>
      <c r="I20" s="551" t="s">
        <v>58</v>
      </c>
      <c r="J20" s="551" t="s">
        <v>58</v>
      </c>
      <c r="K20" s="551" t="s">
        <v>58</v>
      </c>
      <c r="L20" s="550">
        <v>2024</v>
      </c>
      <c r="M20" s="551" t="s">
        <v>58</v>
      </c>
      <c r="N20" s="551" t="s">
        <v>58</v>
      </c>
      <c r="O20" s="551" t="s">
        <v>58</v>
      </c>
      <c r="P20" s="550">
        <v>2025</v>
      </c>
      <c r="Q20" s="551" t="s">
        <v>58</v>
      </c>
      <c r="R20" s="551" t="s">
        <v>58</v>
      </c>
      <c r="S20" s="551" t="s">
        <v>58</v>
      </c>
      <c r="T20" s="550">
        <v>2026</v>
      </c>
      <c r="U20" s="551" t="s">
        <v>58</v>
      </c>
      <c r="V20" s="551" t="s">
        <v>58</v>
      </c>
      <c r="W20" s="551" t="s">
        <v>58</v>
      </c>
      <c r="X20" s="550">
        <v>2027</v>
      </c>
      <c r="Y20" s="551" t="s">
        <v>58</v>
      </c>
      <c r="Z20" s="551" t="s">
        <v>58</v>
      </c>
      <c r="AA20" s="551" t="s">
        <v>58</v>
      </c>
      <c r="AB20" s="549" t="s">
        <v>94</v>
      </c>
      <c r="AC20" s="549" t="s">
        <v>58</v>
      </c>
      <c r="AD20" s="228"/>
      <c r="AE20" s="228"/>
      <c r="AF20" s="228"/>
    </row>
    <row r="21" spans="1:99" ht="72" customHeight="1">
      <c r="A21" s="540"/>
      <c r="B21" s="540"/>
      <c r="C21" s="537" t="s">
        <v>95</v>
      </c>
      <c r="D21" s="537" t="s">
        <v>58</v>
      </c>
      <c r="E21" s="552" t="s">
        <v>58</v>
      </c>
      <c r="F21" s="552" t="s">
        <v>58</v>
      </c>
      <c r="G21" s="540" t="s">
        <v>58</v>
      </c>
      <c r="H21" s="537" t="s">
        <v>54</v>
      </c>
      <c r="I21" s="537" t="s">
        <v>58</v>
      </c>
      <c r="J21" s="537" t="s">
        <v>96</v>
      </c>
      <c r="K21" s="537" t="s">
        <v>58</v>
      </c>
      <c r="L21" s="537" t="s">
        <v>54</v>
      </c>
      <c r="M21" s="537" t="s">
        <v>58</v>
      </c>
      <c r="N21" s="537" t="s">
        <v>96</v>
      </c>
      <c r="O21" s="537" t="s">
        <v>58</v>
      </c>
      <c r="P21" s="537" t="s">
        <v>54</v>
      </c>
      <c r="Q21" s="537" t="s">
        <v>58</v>
      </c>
      <c r="R21" s="537" t="s">
        <v>96</v>
      </c>
      <c r="S21" s="537" t="s">
        <v>58</v>
      </c>
      <c r="T21" s="537" t="s">
        <v>54</v>
      </c>
      <c r="U21" s="537" t="s">
        <v>58</v>
      </c>
      <c r="V21" s="537" t="s">
        <v>96</v>
      </c>
      <c r="W21" s="537" t="s">
        <v>58</v>
      </c>
      <c r="X21" s="537" t="s">
        <v>54</v>
      </c>
      <c r="Y21" s="537" t="s">
        <v>58</v>
      </c>
      <c r="Z21" s="537" t="s">
        <v>96</v>
      </c>
      <c r="AA21" s="537" t="s">
        <v>58</v>
      </c>
      <c r="AB21" s="549" t="s">
        <v>58</v>
      </c>
      <c r="AC21" s="549" t="s">
        <v>58</v>
      </c>
    </row>
    <row r="22" spans="1:99" ht="81" customHeight="1">
      <c r="A22" s="541"/>
      <c r="B22" s="541"/>
      <c r="C22" s="389" t="s">
        <v>54</v>
      </c>
      <c r="D22" s="389" t="s">
        <v>96</v>
      </c>
      <c r="E22" s="389" t="s">
        <v>513</v>
      </c>
      <c r="F22" s="389" t="s">
        <v>513</v>
      </c>
      <c r="G22" s="541" t="s">
        <v>97</v>
      </c>
      <c r="H22" s="405" t="s">
        <v>98</v>
      </c>
      <c r="I22" s="406" t="s">
        <v>485</v>
      </c>
      <c r="J22" s="405" t="s">
        <v>98</v>
      </c>
      <c r="K22" s="406" t="s">
        <v>485</v>
      </c>
      <c r="L22" s="405" t="s">
        <v>98</v>
      </c>
      <c r="M22" s="406" t="s">
        <v>485</v>
      </c>
      <c r="N22" s="405" t="s">
        <v>98</v>
      </c>
      <c r="O22" s="406" t="s">
        <v>485</v>
      </c>
      <c r="P22" s="405" t="s">
        <v>98</v>
      </c>
      <c r="Q22" s="406" t="s">
        <v>485</v>
      </c>
      <c r="R22" s="405" t="s">
        <v>98</v>
      </c>
      <c r="S22" s="406" t="s">
        <v>485</v>
      </c>
      <c r="T22" s="405" t="s">
        <v>98</v>
      </c>
      <c r="U22" s="406" t="s">
        <v>485</v>
      </c>
      <c r="V22" s="405" t="s">
        <v>98</v>
      </c>
      <c r="W22" s="406" t="s">
        <v>485</v>
      </c>
      <c r="X22" s="405" t="s">
        <v>98</v>
      </c>
      <c r="Y22" s="406" t="s">
        <v>485</v>
      </c>
      <c r="Z22" s="405" t="s">
        <v>98</v>
      </c>
      <c r="AA22" s="406" t="s">
        <v>485</v>
      </c>
      <c r="AB22" s="389" t="s">
        <v>54</v>
      </c>
      <c r="AC22" s="389" t="s">
        <v>96</v>
      </c>
    </row>
    <row r="23" spans="1:99">
      <c r="A23" s="388">
        <v>1</v>
      </c>
      <c r="B23" s="388">
        <v>2</v>
      </c>
      <c r="C23" s="388">
        <v>3</v>
      </c>
      <c r="D23" s="388">
        <v>4</v>
      </c>
      <c r="E23" s="388">
        <v>5</v>
      </c>
      <c r="F23" s="388">
        <v>6</v>
      </c>
      <c r="G23" s="388">
        <v>7</v>
      </c>
      <c r="H23" s="388">
        <v>8</v>
      </c>
      <c r="I23" s="388">
        <v>9</v>
      </c>
      <c r="J23" s="388">
        <v>10</v>
      </c>
      <c r="K23" s="388">
        <v>11</v>
      </c>
      <c r="L23" s="388">
        <v>12</v>
      </c>
      <c r="M23" s="388">
        <v>13</v>
      </c>
      <c r="N23" s="388">
        <v>14</v>
      </c>
      <c r="O23" s="388">
        <v>15</v>
      </c>
      <c r="P23" s="388">
        <v>16</v>
      </c>
      <c r="Q23" s="388">
        <v>17</v>
      </c>
      <c r="R23" s="388">
        <v>18</v>
      </c>
      <c r="S23" s="388">
        <v>19</v>
      </c>
      <c r="T23" s="388">
        <v>20</v>
      </c>
      <c r="U23" s="388">
        <v>21</v>
      </c>
      <c r="V23" s="388">
        <v>22</v>
      </c>
      <c r="W23" s="388">
        <v>23</v>
      </c>
      <c r="X23" s="388">
        <v>24</v>
      </c>
      <c r="Y23" s="388">
        <v>25</v>
      </c>
      <c r="Z23" s="388">
        <v>26</v>
      </c>
      <c r="AA23" s="388">
        <v>27</v>
      </c>
      <c r="AB23" s="388">
        <v>28</v>
      </c>
      <c r="AC23" s="388">
        <v>29</v>
      </c>
    </row>
    <row r="24" spans="1:99" ht="47.25">
      <c r="A24" s="407" t="s">
        <v>372</v>
      </c>
      <c r="B24" s="408" t="s">
        <v>99</v>
      </c>
      <c r="C24" s="409">
        <f>C25+C26+C27+C28</f>
        <v>0</v>
      </c>
      <c r="D24" s="394" t="s">
        <v>102</v>
      </c>
      <c r="E24" s="409">
        <f>E25+E26+E27+E28</f>
        <v>0</v>
      </c>
      <c r="F24" s="409">
        <f>E24</f>
        <v>0</v>
      </c>
      <c r="G24" s="409">
        <v>0</v>
      </c>
      <c r="H24" s="409">
        <f>H25+H26+H27+H28</f>
        <v>0</v>
      </c>
      <c r="I24" s="394" t="s">
        <v>102</v>
      </c>
      <c r="J24" s="394" t="s">
        <v>102</v>
      </c>
      <c r="K24" s="394" t="s">
        <v>102</v>
      </c>
      <c r="L24" s="409">
        <f>L25+L26+L27+L28</f>
        <v>0</v>
      </c>
      <c r="M24" s="394" t="s">
        <v>102</v>
      </c>
      <c r="N24" s="394" t="s">
        <v>102</v>
      </c>
      <c r="O24" s="394" t="s">
        <v>102</v>
      </c>
      <c r="P24" s="409">
        <f>P25+P26+P27+P28</f>
        <v>0</v>
      </c>
      <c r="Q24" s="394" t="s">
        <v>102</v>
      </c>
      <c r="R24" s="394" t="s">
        <v>102</v>
      </c>
      <c r="S24" s="394" t="s">
        <v>102</v>
      </c>
      <c r="T24" s="409">
        <f>T25+T26+T27+T28</f>
        <v>0</v>
      </c>
      <c r="U24" s="394" t="s">
        <v>102</v>
      </c>
      <c r="V24" s="394" t="s">
        <v>102</v>
      </c>
      <c r="W24" s="394" t="s">
        <v>102</v>
      </c>
      <c r="X24" s="409">
        <f>X25+X26+X27+X28</f>
        <v>0</v>
      </c>
      <c r="Y24" s="394" t="s">
        <v>102</v>
      </c>
      <c r="Z24" s="394" t="s">
        <v>102</v>
      </c>
      <c r="AA24" s="394" t="s">
        <v>102</v>
      </c>
      <c r="AB24" s="409">
        <f>AB27+AB28</f>
        <v>0</v>
      </c>
      <c r="AC24" s="394" t="s">
        <v>102</v>
      </c>
    </row>
    <row r="25" spans="1:99">
      <c r="A25" s="392" t="s">
        <v>100</v>
      </c>
      <c r="B25" s="410" t="s">
        <v>101</v>
      </c>
      <c r="C25" s="394">
        <v>0</v>
      </c>
      <c r="D25" s="394" t="s">
        <v>102</v>
      </c>
      <c r="E25" s="394">
        <v>0</v>
      </c>
      <c r="F25" s="394">
        <f t="shared" ref="F25:F67" si="0">E25</f>
        <v>0</v>
      </c>
      <c r="G25" s="394">
        <v>0</v>
      </c>
      <c r="H25" s="394">
        <v>0</v>
      </c>
      <c r="I25" s="394" t="s">
        <v>102</v>
      </c>
      <c r="J25" s="394" t="s">
        <v>102</v>
      </c>
      <c r="K25" s="394" t="s">
        <v>102</v>
      </c>
      <c r="L25" s="394">
        <v>0</v>
      </c>
      <c r="M25" s="394" t="s">
        <v>102</v>
      </c>
      <c r="N25" s="394" t="s">
        <v>102</v>
      </c>
      <c r="O25" s="394" t="s">
        <v>102</v>
      </c>
      <c r="P25" s="394">
        <v>0</v>
      </c>
      <c r="Q25" s="394" t="s">
        <v>102</v>
      </c>
      <c r="R25" s="394" t="s">
        <v>102</v>
      </c>
      <c r="S25" s="394" t="s">
        <v>102</v>
      </c>
      <c r="T25" s="394">
        <v>0</v>
      </c>
      <c r="U25" s="394" t="s">
        <v>102</v>
      </c>
      <c r="V25" s="394" t="s">
        <v>102</v>
      </c>
      <c r="W25" s="394" t="s">
        <v>102</v>
      </c>
      <c r="X25" s="394">
        <v>0</v>
      </c>
      <c r="Y25" s="394" t="s">
        <v>102</v>
      </c>
      <c r="Z25" s="394" t="s">
        <v>102</v>
      </c>
      <c r="AA25" s="394" t="s">
        <v>102</v>
      </c>
      <c r="AB25" s="394">
        <f t="shared" ref="AB25:AB33" si="1">H25+L25+P25+T25+X25</f>
        <v>0</v>
      </c>
      <c r="AC25" s="394" t="s">
        <v>102</v>
      </c>
    </row>
    <row r="26" spans="1:99">
      <c r="A26" s="392" t="s">
        <v>103</v>
      </c>
      <c r="B26" s="410" t="s">
        <v>104</v>
      </c>
      <c r="C26" s="394">
        <v>0</v>
      </c>
      <c r="D26" s="394" t="s">
        <v>102</v>
      </c>
      <c r="E26" s="394">
        <v>0</v>
      </c>
      <c r="F26" s="394">
        <f t="shared" si="0"/>
        <v>0</v>
      </c>
      <c r="G26" s="394">
        <v>0</v>
      </c>
      <c r="H26" s="394">
        <v>0</v>
      </c>
      <c r="I26" s="394" t="s">
        <v>102</v>
      </c>
      <c r="J26" s="394" t="s">
        <v>102</v>
      </c>
      <c r="K26" s="394" t="s">
        <v>102</v>
      </c>
      <c r="L26" s="394">
        <v>0</v>
      </c>
      <c r="M26" s="394" t="s">
        <v>102</v>
      </c>
      <c r="N26" s="394" t="s">
        <v>102</v>
      </c>
      <c r="O26" s="394" t="s">
        <v>102</v>
      </c>
      <c r="P26" s="394">
        <v>0</v>
      </c>
      <c r="Q26" s="394" t="s">
        <v>102</v>
      </c>
      <c r="R26" s="394" t="s">
        <v>102</v>
      </c>
      <c r="S26" s="394" t="s">
        <v>102</v>
      </c>
      <c r="T26" s="394">
        <v>0</v>
      </c>
      <c r="U26" s="394" t="s">
        <v>102</v>
      </c>
      <c r="V26" s="394" t="s">
        <v>102</v>
      </c>
      <c r="W26" s="394" t="s">
        <v>102</v>
      </c>
      <c r="X26" s="394">
        <v>0</v>
      </c>
      <c r="Y26" s="394" t="s">
        <v>102</v>
      </c>
      <c r="Z26" s="394" t="s">
        <v>102</v>
      </c>
      <c r="AA26" s="394" t="s">
        <v>102</v>
      </c>
      <c r="AB26" s="394">
        <f t="shared" si="1"/>
        <v>0</v>
      </c>
      <c r="AC26" s="394" t="s">
        <v>102</v>
      </c>
    </row>
    <row r="27" spans="1:99" s="439" customFormat="1" ht="31.5">
      <c r="A27" s="435" t="s">
        <v>105</v>
      </c>
      <c r="B27" s="436" t="s">
        <v>106</v>
      </c>
      <c r="C27" s="437">
        <f>AB27</f>
        <v>0</v>
      </c>
      <c r="D27" s="437" t="s">
        <v>102</v>
      </c>
      <c r="E27" s="437">
        <f>C27</f>
        <v>0</v>
      </c>
      <c r="F27" s="437">
        <f t="shared" si="0"/>
        <v>0</v>
      </c>
      <c r="G27" s="437">
        <v>0</v>
      </c>
      <c r="H27" s="440">
        <v>0</v>
      </c>
      <c r="I27" s="437" t="s">
        <v>102</v>
      </c>
      <c r="J27" s="437" t="s">
        <v>102</v>
      </c>
      <c r="K27" s="437" t="s">
        <v>102</v>
      </c>
      <c r="L27" s="437"/>
      <c r="M27" s="437" t="s">
        <v>102</v>
      </c>
      <c r="N27" s="437" t="s">
        <v>102</v>
      </c>
      <c r="O27" s="437" t="s">
        <v>102</v>
      </c>
      <c r="P27" s="437"/>
      <c r="Q27" s="437" t="s">
        <v>102</v>
      </c>
      <c r="R27" s="437" t="s">
        <v>102</v>
      </c>
      <c r="S27" s="437" t="s">
        <v>102</v>
      </c>
      <c r="T27" s="437"/>
      <c r="U27" s="437" t="s">
        <v>102</v>
      </c>
      <c r="V27" s="437" t="s">
        <v>102</v>
      </c>
      <c r="W27" s="437" t="s">
        <v>102</v>
      </c>
      <c r="X27" s="438"/>
      <c r="Y27" s="437" t="s">
        <v>102</v>
      </c>
      <c r="Z27" s="437" t="s">
        <v>102</v>
      </c>
      <c r="AA27" s="437" t="s">
        <v>102</v>
      </c>
      <c r="AB27" s="437">
        <f>H27+L27+P27+T27+X27</f>
        <v>0</v>
      </c>
      <c r="AC27" s="437" t="s">
        <v>102</v>
      </c>
    </row>
    <row r="28" spans="1:99">
      <c r="A28" s="392" t="s">
        <v>107</v>
      </c>
      <c r="B28" s="412" t="s">
        <v>108</v>
      </c>
      <c r="C28" s="394">
        <f>X28</f>
        <v>0</v>
      </c>
      <c r="D28" s="394" t="s">
        <v>102</v>
      </c>
      <c r="E28" s="394">
        <f>C28</f>
        <v>0</v>
      </c>
      <c r="F28" s="394">
        <f t="shared" si="0"/>
        <v>0</v>
      </c>
      <c r="G28" s="394">
        <v>0</v>
      </c>
      <c r="H28" s="394">
        <v>0</v>
      </c>
      <c r="I28" s="394" t="s">
        <v>102</v>
      </c>
      <c r="J28" s="394" t="s">
        <v>102</v>
      </c>
      <c r="K28" s="394" t="s">
        <v>102</v>
      </c>
      <c r="L28" s="394">
        <v>0</v>
      </c>
      <c r="M28" s="394" t="s">
        <v>102</v>
      </c>
      <c r="N28" s="394" t="s">
        <v>102</v>
      </c>
      <c r="O28" s="394" t="s">
        <v>102</v>
      </c>
      <c r="P28" s="394">
        <v>0</v>
      </c>
      <c r="Q28" s="394" t="s">
        <v>102</v>
      </c>
      <c r="R28" s="394" t="s">
        <v>102</v>
      </c>
      <c r="S28" s="394" t="s">
        <v>102</v>
      </c>
      <c r="T28" s="394">
        <v>0</v>
      </c>
      <c r="U28" s="394" t="s">
        <v>102</v>
      </c>
      <c r="V28" s="394" t="s">
        <v>102</v>
      </c>
      <c r="W28" s="394" t="s">
        <v>102</v>
      </c>
      <c r="X28" s="411">
        <v>0</v>
      </c>
      <c r="Y28" s="394" t="s">
        <v>102</v>
      </c>
      <c r="Z28" s="394" t="s">
        <v>102</v>
      </c>
      <c r="AA28" s="394" t="s">
        <v>102</v>
      </c>
      <c r="AB28" s="394">
        <f t="shared" si="1"/>
        <v>0</v>
      </c>
      <c r="AC28" s="394" t="s">
        <v>102</v>
      </c>
    </row>
    <row r="29" spans="1:99" ht="47.25">
      <c r="A29" s="407" t="s">
        <v>109</v>
      </c>
      <c r="B29" s="408" t="s">
        <v>110</v>
      </c>
      <c r="C29" s="409">
        <f>C30+C31+C32+C33</f>
        <v>0</v>
      </c>
      <c r="D29" s="394" t="s">
        <v>102</v>
      </c>
      <c r="E29" s="409">
        <f>E30+E31+E32+E33</f>
        <v>0</v>
      </c>
      <c r="F29" s="409">
        <f t="shared" si="0"/>
        <v>0</v>
      </c>
      <c r="G29" s="409">
        <v>0</v>
      </c>
      <c r="H29" s="409">
        <f>H30+H31+H32+H33</f>
        <v>0</v>
      </c>
      <c r="I29" s="394" t="s">
        <v>102</v>
      </c>
      <c r="J29" s="394" t="s">
        <v>102</v>
      </c>
      <c r="K29" s="394" t="s">
        <v>102</v>
      </c>
      <c r="L29" s="409">
        <f>L30+L31+L32+L33</f>
        <v>0</v>
      </c>
      <c r="M29" s="394" t="s">
        <v>102</v>
      </c>
      <c r="N29" s="394" t="s">
        <v>102</v>
      </c>
      <c r="O29" s="394" t="s">
        <v>102</v>
      </c>
      <c r="P29" s="409">
        <f>P30+P31+P32+P33</f>
        <v>0</v>
      </c>
      <c r="Q29" s="394" t="s">
        <v>102</v>
      </c>
      <c r="R29" s="394" t="s">
        <v>102</v>
      </c>
      <c r="S29" s="394" t="s">
        <v>102</v>
      </c>
      <c r="T29" s="409">
        <f>T30+T31+T32+T33</f>
        <v>0</v>
      </c>
      <c r="U29" s="394" t="s">
        <v>102</v>
      </c>
      <c r="V29" s="394" t="s">
        <v>102</v>
      </c>
      <c r="W29" s="394" t="s">
        <v>102</v>
      </c>
      <c r="X29" s="409">
        <f>X30+X31+X32+X33</f>
        <v>0</v>
      </c>
      <c r="Y29" s="394" t="s">
        <v>102</v>
      </c>
      <c r="Z29" s="394" t="s">
        <v>102</v>
      </c>
      <c r="AA29" s="394" t="s">
        <v>102</v>
      </c>
      <c r="AB29" s="409">
        <f>H29+L29+P29+T29+X29</f>
        <v>0</v>
      </c>
      <c r="AC29" s="394" t="s">
        <v>102</v>
      </c>
    </row>
    <row r="30" spans="1:99">
      <c r="A30" s="407" t="s">
        <v>111</v>
      </c>
      <c r="B30" s="410" t="s">
        <v>112</v>
      </c>
      <c r="C30" s="394">
        <f>AB30</f>
        <v>0</v>
      </c>
      <c r="D30" s="394" t="s">
        <v>102</v>
      </c>
      <c r="E30" s="394">
        <f t="shared" ref="E30:E33" si="2">C30</f>
        <v>0</v>
      </c>
      <c r="F30" s="394">
        <f t="shared" si="0"/>
        <v>0</v>
      </c>
      <c r="G30" s="394">
        <v>0</v>
      </c>
      <c r="H30" s="394">
        <v>0</v>
      </c>
      <c r="I30" s="394" t="s">
        <v>102</v>
      </c>
      <c r="J30" s="394" t="s">
        <v>102</v>
      </c>
      <c r="K30" s="394" t="s">
        <v>102</v>
      </c>
      <c r="L30" s="394">
        <v>0</v>
      </c>
      <c r="M30" s="394" t="s">
        <v>102</v>
      </c>
      <c r="N30" s="394" t="s">
        <v>102</v>
      </c>
      <c r="O30" s="394" t="s">
        <v>102</v>
      </c>
      <c r="P30" s="394">
        <v>0</v>
      </c>
      <c r="Q30" s="394" t="s">
        <v>102</v>
      </c>
      <c r="R30" s="394" t="s">
        <v>102</v>
      </c>
      <c r="S30" s="394" t="s">
        <v>102</v>
      </c>
      <c r="T30" s="394">
        <v>0</v>
      </c>
      <c r="U30" s="394" t="s">
        <v>102</v>
      </c>
      <c r="V30" s="394" t="s">
        <v>102</v>
      </c>
      <c r="W30" s="394" t="s">
        <v>102</v>
      </c>
      <c r="X30" s="411">
        <v>0</v>
      </c>
      <c r="Y30" s="394" t="s">
        <v>102</v>
      </c>
      <c r="Z30" s="394" t="s">
        <v>102</v>
      </c>
      <c r="AA30" s="394" t="s">
        <v>102</v>
      </c>
      <c r="AB30" s="394">
        <f>H30+L30+P30+T30+X30</f>
        <v>0</v>
      </c>
      <c r="AC30" s="394" t="s">
        <v>102</v>
      </c>
    </row>
    <row r="31" spans="1:99" ht="31.5">
      <c r="A31" s="407" t="s">
        <v>113</v>
      </c>
      <c r="B31" s="410" t="s">
        <v>114</v>
      </c>
      <c r="C31" s="394">
        <f>AB31</f>
        <v>0</v>
      </c>
      <c r="D31" s="394" t="s">
        <v>102</v>
      </c>
      <c r="E31" s="394">
        <f t="shared" si="2"/>
        <v>0</v>
      </c>
      <c r="F31" s="394">
        <f t="shared" si="0"/>
        <v>0</v>
      </c>
      <c r="G31" s="394">
        <v>0</v>
      </c>
      <c r="H31" s="394">
        <v>0</v>
      </c>
      <c r="I31" s="394" t="s">
        <v>102</v>
      </c>
      <c r="J31" s="394" t="s">
        <v>102</v>
      </c>
      <c r="K31" s="394" t="s">
        <v>102</v>
      </c>
      <c r="L31" s="394">
        <v>0</v>
      </c>
      <c r="M31" s="394" t="s">
        <v>102</v>
      </c>
      <c r="N31" s="394" t="s">
        <v>102</v>
      </c>
      <c r="O31" s="394" t="s">
        <v>102</v>
      </c>
      <c r="P31" s="394">
        <v>0</v>
      </c>
      <c r="Q31" s="394" t="s">
        <v>102</v>
      </c>
      <c r="R31" s="394" t="s">
        <v>102</v>
      </c>
      <c r="S31" s="394" t="s">
        <v>102</v>
      </c>
      <c r="T31" s="394">
        <v>0</v>
      </c>
      <c r="U31" s="394" t="s">
        <v>102</v>
      </c>
      <c r="V31" s="394" t="s">
        <v>102</v>
      </c>
      <c r="W31" s="394" t="s">
        <v>102</v>
      </c>
      <c r="X31" s="411">
        <v>0</v>
      </c>
      <c r="Y31" s="394" t="s">
        <v>102</v>
      </c>
      <c r="Z31" s="394" t="s">
        <v>102</v>
      </c>
      <c r="AA31" s="394" t="s">
        <v>102</v>
      </c>
      <c r="AB31" s="394">
        <f t="shared" si="1"/>
        <v>0</v>
      </c>
      <c r="AC31" s="394" t="s">
        <v>102</v>
      </c>
    </row>
    <row r="32" spans="1:99">
      <c r="A32" s="407" t="s">
        <v>115</v>
      </c>
      <c r="B32" s="410" t="s">
        <v>116</v>
      </c>
      <c r="C32" s="394">
        <f>AB32</f>
        <v>0</v>
      </c>
      <c r="D32" s="394" t="s">
        <v>102</v>
      </c>
      <c r="E32" s="394">
        <f t="shared" si="2"/>
        <v>0</v>
      </c>
      <c r="F32" s="394">
        <f t="shared" si="0"/>
        <v>0</v>
      </c>
      <c r="G32" s="394">
        <v>0</v>
      </c>
      <c r="H32" s="441">
        <v>0</v>
      </c>
      <c r="I32" s="394" t="s">
        <v>102</v>
      </c>
      <c r="J32" s="394" t="s">
        <v>102</v>
      </c>
      <c r="K32" s="394" t="s">
        <v>102</v>
      </c>
      <c r="L32" s="394">
        <v>0</v>
      </c>
      <c r="M32" s="394" t="s">
        <v>102</v>
      </c>
      <c r="N32" s="394" t="s">
        <v>102</v>
      </c>
      <c r="O32" s="394" t="s">
        <v>102</v>
      </c>
      <c r="P32" s="394">
        <v>0</v>
      </c>
      <c r="Q32" s="394" t="s">
        <v>102</v>
      </c>
      <c r="R32" s="394" t="s">
        <v>102</v>
      </c>
      <c r="S32" s="394" t="s">
        <v>102</v>
      </c>
      <c r="T32" s="394">
        <v>0</v>
      </c>
      <c r="U32" s="394" t="s">
        <v>102</v>
      </c>
      <c r="V32" s="394" t="s">
        <v>102</v>
      </c>
      <c r="W32" s="394" t="s">
        <v>102</v>
      </c>
      <c r="X32" s="411">
        <v>0</v>
      </c>
      <c r="Y32" s="394" t="s">
        <v>102</v>
      </c>
      <c r="Z32" s="394" t="s">
        <v>102</v>
      </c>
      <c r="AA32" s="394" t="s">
        <v>102</v>
      </c>
      <c r="AB32" s="394">
        <f t="shared" si="1"/>
        <v>0</v>
      </c>
      <c r="AC32" s="394" t="s">
        <v>102</v>
      </c>
    </row>
    <row r="33" spans="1:29">
      <c r="A33" s="407" t="s">
        <v>117</v>
      </c>
      <c r="B33" s="410" t="s">
        <v>118</v>
      </c>
      <c r="C33" s="394">
        <f>AB33</f>
        <v>0</v>
      </c>
      <c r="D33" s="394" t="s">
        <v>102</v>
      </c>
      <c r="E33" s="394">
        <f t="shared" si="2"/>
        <v>0</v>
      </c>
      <c r="F33" s="394">
        <f t="shared" si="0"/>
        <v>0</v>
      </c>
      <c r="G33" s="394">
        <v>0</v>
      </c>
      <c r="H33" s="394">
        <v>0</v>
      </c>
      <c r="I33" s="394" t="s">
        <v>102</v>
      </c>
      <c r="J33" s="394" t="s">
        <v>102</v>
      </c>
      <c r="K33" s="394" t="s">
        <v>102</v>
      </c>
      <c r="L33" s="394">
        <v>0</v>
      </c>
      <c r="M33" s="394" t="s">
        <v>102</v>
      </c>
      <c r="N33" s="394" t="s">
        <v>102</v>
      </c>
      <c r="O33" s="394" t="s">
        <v>102</v>
      </c>
      <c r="P33" s="394">
        <v>0</v>
      </c>
      <c r="Q33" s="394" t="s">
        <v>102</v>
      </c>
      <c r="R33" s="394" t="s">
        <v>102</v>
      </c>
      <c r="S33" s="394" t="s">
        <v>102</v>
      </c>
      <c r="T33" s="394">
        <v>0</v>
      </c>
      <c r="U33" s="394" t="s">
        <v>102</v>
      </c>
      <c r="V33" s="394" t="s">
        <v>102</v>
      </c>
      <c r="W33" s="394" t="s">
        <v>102</v>
      </c>
      <c r="X33" s="411">
        <v>0</v>
      </c>
      <c r="Y33" s="394" t="s">
        <v>102</v>
      </c>
      <c r="Z33" s="394" t="s">
        <v>102</v>
      </c>
      <c r="AA33" s="394" t="s">
        <v>102</v>
      </c>
      <c r="AB33" s="394">
        <f t="shared" si="1"/>
        <v>0</v>
      </c>
      <c r="AC33" s="394" t="s">
        <v>102</v>
      </c>
    </row>
    <row r="34" spans="1:29" ht="31.5">
      <c r="A34" s="407" t="s">
        <v>119</v>
      </c>
      <c r="B34" s="408" t="s">
        <v>120</v>
      </c>
      <c r="C34" s="409" t="s">
        <v>102</v>
      </c>
      <c r="D34" s="409" t="s">
        <v>102</v>
      </c>
      <c r="E34" s="409" t="s">
        <v>102</v>
      </c>
      <c r="F34" s="409" t="str">
        <f t="shared" si="0"/>
        <v>нд</v>
      </c>
      <c r="G34" s="409" t="s">
        <v>102</v>
      </c>
      <c r="H34" s="409" t="s">
        <v>102</v>
      </c>
      <c r="I34" s="409" t="s">
        <v>102</v>
      </c>
      <c r="J34" s="409" t="s">
        <v>102</v>
      </c>
      <c r="K34" s="409" t="s">
        <v>102</v>
      </c>
      <c r="L34" s="409" t="s">
        <v>102</v>
      </c>
      <c r="M34" s="409" t="s">
        <v>102</v>
      </c>
      <c r="N34" s="409" t="s">
        <v>102</v>
      </c>
      <c r="O34" s="409" t="s">
        <v>102</v>
      </c>
      <c r="P34" s="409" t="s">
        <v>102</v>
      </c>
      <c r="Q34" s="409" t="s">
        <v>102</v>
      </c>
      <c r="R34" s="409" t="s">
        <v>102</v>
      </c>
      <c r="S34" s="409" t="s">
        <v>102</v>
      </c>
      <c r="T34" s="409" t="s">
        <v>102</v>
      </c>
      <c r="U34" s="409" t="s">
        <v>102</v>
      </c>
      <c r="V34" s="409" t="s">
        <v>102</v>
      </c>
      <c r="W34" s="409" t="s">
        <v>102</v>
      </c>
      <c r="X34" s="409" t="s">
        <v>102</v>
      </c>
      <c r="Y34" s="409" t="s">
        <v>102</v>
      </c>
      <c r="Z34" s="409" t="s">
        <v>102</v>
      </c>
      <c r="AA34" s="409" t="s">
        <v>102</v>
      </c>
      <c r="AB34" s="409" t="s">
        <v>102</v>
      </c>
      <c r="AC34" s="409" t="s">
        <v>102</v>
      </c>
    </row>
    <row r="35" spans="1:29" ht="31.5">
      <c r="A35" s="392" t="s">
        <v>121</v>
      </c>
      <c r="B35" s="393" t="s">
        <v>122</v>
      </c>
      <c r="C35" s="394">
        <v>0</v>
      </c>
      <c r="D35" s="394" t="s">
        <v>102</v>
      </c>
      <c r="E35" s="394">
        <v>0</v>
      </c>
      <c r="F35" s="394">
        <f t="shared" si="0"/>
        <v>0</v>
      </c>
      <c r="G35" s="394">
        <v>0</v>
      </c>
      <c r="H35" s="394">
        <v>0</v>
      </c>
      <c r="I35" s="394" t="s">
        <v>102</v>
      </c>
      <c r="J35" s="394" t="s">
        <v>102</v>
      </c>
      <c r="K35" s="394" t="s">
        <v>102</v>
      </c>
      <c r="L35" s="394">
        <v>0</v>
      </c>
      <c r="M35" s="394" t="s">
        <v>102</v>
      </c>
      <c r="N35" s="394" t="s">
        <v>102</v>
      </c>
      <c r="O35" s="394" t="s">
        <v>102</v>
      </c>
      <c r="P35" s="394">
        <v>0</v>
      </c>
      <c r="Q35" s="394" t="s">
        <v>102</v>
      </c>
      <c r="R35" s="394" t="s">
        <v>102</v>
      </c>
      <c r="S35" s="394" t="s">
        <v>102</v>
      </c>
      <c r="T35" s="394">
        <v>0</v>
      </c>
      <c r="U35" s="394" t="s">
        <v>102</v>
      </c>
      <c r="V35" s="394" t="s">
        <v>102</v>
      </c>
      <c r="W35" s="394" t="s">
        <v>102</v>
      </c>
      <c r="X35" s="394">
        <v>0</v>
      </c>
      <c r="Y35" s="394" t="s">
        <v>102</v>
      </c>
      <c r="Z35" s="394" t="s">
        <v>102</v>
      </c>
      <c r="AA35" s="394" t="s">
        <v>102</v>
      </c>
      <c r="AB35" s="394">
        <f t="shared" ref="AB35:AB60" si="3">H35+L35+P35+T35+X35</f>
        <v>0</v>
      </c>
      <c r="AC35" s="394" t="s">
        <v>102</v>
      </c>
    </row>
    <row r="36" spans="1:29">
      <c r="A36" s="392" t="s">
        <v>123</v>
      </c>
      <c r="B36" s="393" t="s">
        <v>124</v>
      </c>
      <c r="C36" s="394">
        <f>AB36</f>
        <v>0</v>
      </c>
      <c r="D36" s="394" t="s">
        <v>102</v>
      </c>
      <c r="E36" s="394">
        <f t="shared" ref="E36" si="4">C36</f>
        <v>0</v>
      </c>
      <c r="F36" s="394">
        <f t="shared" ref="F36" si="5">E36</f>
        <v>0</v>
      </c>
      <c r="G36" s="394">
        <v>0</v>
      </c>
      <c r="H36" s="441">
        <v>0</v>
      </c>
      <c r="I36" s="394" t="s">
        <v>102</v>
      </c>
      <c r="J36" s="394" t="s">
        <v>102</v>
      </c>
      <c r="K36" s="394" t="s">
        <v>102</v>
      </c>
      <c r="L36" s="394">
        <v>0</v>
      </c>
      <c r="M36" s="394" t="s">
        <v>102</v>
      </c>
      <c r="N36" s="394" t="s">
        <v>102</v>
      </c>
      <c r="O36" s="394" t="s">
        <v>102</v>
      </c>
      <c r="P36" s="394">
        <v>0</v>
      </c>
      <c r="Q36" s="394" t="s">
        <v>102</v>
      </c>
      <c r="R36" s="394" t="s">
        <v>102</v>
      </c>
      <c r="S36" s="394" t="s">
        <v>102</v>
      </c>
      <c r="T36" s="394">
        <v>0</v>
      </c>
      <c r="U36" s="394" t="s">
        <v>102</v>
      </c>
      <c r="V36" s="394" t="s">
        <v>102</v>
      </c>
      <c r="W36" s="394" t="s">
        <v>102</v>
      </c>
      <c r="X36" s="394">
        <v>0</v>
      </c>
      <c r="Y36" s="395" t="s">
        <v>102</v>
      </c>
      <c r="Z36" s="394" t="s">
        <v>102</v>
      </c>
      <c r="AA36" s="394" t="s">
        <v>102</v>
      </c>
      <c r="AB36" s="394">
        <f t="shared" si="3"/>
        <v>0</v>
      </c>
      <c r="AC36" s="394" t="s">
        <v>102</v>
      </c>
    </row>
    <row r="37" spans="1:29">
      <c r="A37" s="392" t="s">
        <v>125</v>
      </c>
      <c r="B37" s="393" t="s">
        <v>126</v>
      </c>
      <c r="C37" s="394">
        <v>0</v>
      </c>
      <c r="D37" s="394" t="s">
        <v>102</v>
      </c>
      <c r="E37" s="394">
        <v>0</v>
      </c>
      <c r="F37" s="394">
        <f t="shared" si="0"/>
        <v>0</v>
      </c>
      <c r="G37" s="394">
        <v>0</v>
      </c>
      <c r="H37" s="394">
        <v>0</v>
      </c>
      <c r="I37" s="394" t="s">
        <v>102</v>
      </c>
      <c r="J37" s="394" t="s">
        <v>102</v>
      </c>
      <c r="K37" s="394" t="s">
        <v>102</v>
      </c>
      <c r="L37" s="394">
        <v>0</v>
      </c>
      <c r="M37" s="394" t="s">
        <v>102</v>
      </c>
      <c r="N37" s="394" t="s">
        <v>102</v>
      </c>
      <c r="O37" s="394" t="s">
        <v>102</v>
      </c>
      <c r="P37" s="394">
        <v>0</v>
      </c>
      <c r="Q37" s="394" t="s">
        <v>102</v>
      </c>
      <c r="R37" s="394" t="s">
        <v>102</v>
      </c>
      <c r="S37" s="394" t="s">
        <v>102</v>
      </c>
      <c r="T37" s="394">
        <v>0</v>
      </c>
      <c r="U37" s="394" t="s">
        <v>102</v>
      </c>
      <c r="V37" s="394" t="s">
        <v>102</v>
      </c>
      <c r="W37" s="394" t="s">
        <v>102</v>
      </c>
      <c r="X37" s="394">
        <v>0</v>
      </c>
      <c r="Y37" s="394" t="s">
        <v>102</v>
      </c>
      <c r="Z37" s="394" t="s">
        <v>102</v>
      </c>
      <c r="AA37" s="394" t="s">
        <v>102</v>
      </c>
      <c r="AB37" s="394">
        <f t="shared" si="3"/>
        <v>0</v>
      </c>
      <c r="AC37" s="394" t="s">
        <v>102</v>
      </c>
    </row>
    <row r="38" spans="1:29" ht="31.5">
      <c r="A38" s="392" t="s">
        <v>127</v>
      </c>
      <c r="B38" s="410" t="s">
        <v>128</v>
      </c>
      <c r="C38" s="394">
        <f>AB38</f>
        <v>0</v>
      </c>
      <c r="D38" s="394" t="s">
        <v>102</v>
      </c>
      <c r="E38" s="394">
        <f t="shared" ref="E38" si="6">C38</f>
        <v>0</v>
      </c>
      <c r="F38" s="394">
        <f t="shared" si="0"/>
        <v>0</v>
      </c>
      <c r="G38" s="394">
        <v>0</v>
      </c>
      <c r="H38" s="441">
        <v>0</v>
      </c>
      <c r="I38" s="394" t="s">
        <v>102</v>
      </c>
      <c r="J38" s="394" t="s">
        <v>102</v>
      </c>
      <c r="K38" s="394" t="s">
        <v>102</v>
      </c>
      <c r="L38" s="394"/>
      <c r="M38" s="394"/>
      <c r="N38" s="394" t="s">
        <v>102</v>
      </c>
      <c r="O38" s="394" t="s">
        <v>102</v>
      </c>
      <c r="P38" s="394"/>
      <c r="Q38" s="394"/>
      <c r="R38" s="394" t="s">
        <v>102</v>
      </c>
      <c r="S38" s="394" t="s">
        <v>102</v>
      </c>
      <c r="T38" s="394"/>
      <c r="U38" s="394"/>
      <c r="V38" s="394" t="s">
        <v>102</v>
      </c>
      <c r="W38" s="394" t="s">
        <v>102</v>
      </c>
      <c r="X38" s="394"/>
      <c r="Y38" s="394"/>
      <c r="Z38" s="394" t="s">
        <v>102</v>
      </c>
      <c r="AA38" s="394" t="s">
        <v>102</v>
      </c>
      <c r="AB38" s="394">
        <f t="shared" si="3"/>
        <v>0</v>
      </c>
      <c r="AC38" s="394" t="s">
        <v>102</v>
      </c>
    </row>
    <row r="39" spans="1:29" ht="31.5">
      <c r="A39" s="392" t="s">
        <v>129</v>
      </c>
      <c r="B39" s="410" t="s">
        <v>130</v>
      </c>
      <c r="C39" s="394">
        <v>0</v>
      </c>
      <c r="D39" s="394" t="s">
        <v>102</v>
      </c>
      <c r="E39" s="394">
        <v>0</v>
      </c>
      <c r="F39" s="394">
        <f t="shared" si="0"/>
        <v>0</v>
      </c>
      <c r="G39" s="394">
        <v>0</v>
      </c>
      <c r="H39" s="394">
        <v>0</v>
      </c>
      <c r="I39" s="394" t="s">
        <v>102</v>
      </c>
      <c r="J39" s="394" t="s">
        <v>102</v>
      </c>
      <c r="K39" s="394" t="s">
        <v>102</v>
      </c>
      <c r="L39" s="394">
        <v>0</v>
      </c>
      <c r="M39" s="394" t="s">
        <v>102</v>
      </c>
      <c r="N39" s="394" t="s">
        <v>102</v>
      </c>
      <c r="O39" s="394" t="s">
        <v>102</v>
      </c>
      <c r="P39" s="394">
        <v>0</v>
      </c>
      <c r="Q39" s="394" t="s">
        <v>102</v>
      </c>
      <c r="R39" s="394" t="s">
        <v>102</v>
      </c>
      <c r="S39" s="394" t="s">
        <v>102</v>
      </c>
      <c r="T39" s="394">
        <v>0</v>
      </c>
      <c r="U39" s="394" t="s">
        <v>102</v>
      </c>
      <c r="V39" s="394" t="s">
        <v>102</v>
      </c>
      <c r="W39" s="394" t="s">
        <v>102</v>
      </c>
      <c r="X39" s="394">
        <v>0</v>
      </c>
      <c r="Y39" s="394" t="s">
        <v>102</v>
      </c>
      <c r="Z39" s="394" t="s">
        <v>102</v>
      </c>
      <c r="AA39" s="394" t="s">
        <v>102</v>
      </c>
      <c r="AB39" s="394">
        <f t="shared" si="3"/>
        <v>0</v>
      </c>
      <c r="AC39" s="394" t="s">
        <v>102</v>
      </c>
    </row>
    <row r="40" spans="1:29">
      <c r="A40" s="392" t="s">
        <v>131</v>
      </c>
      <c r="B40" s="410" t="s">
        <v>132</v>
      </c>
      <c r="C40" s="394">
        <v>0</v>
      </c>
      <c r="D40" s="394" t="s">
        <v>102</v>
      </c>
      <c r="E40" s="394">
        <v>0</v>
      </c>
      <c r="F40" s="394">
        <f t="shared" si="0"/>
        <v>0</v>
      </c>
      <c r="G40" s="394">
        <v>0</v>
      </c>
      <c r="H40" s="394">
        <v>0</v>
      </c>
      <c r="I40" s="394" t="s">
        <v>102</v>
      </c>
      <c r="J40" s="394" t="s">
        <v>102</v>
      </c>
      <c r="K40" s="394" t="s">
        <v>102</v>
      </c>
      <c r="L40" s="394">
        <v>0</v>
      </c>
      <c r="M40" s="394" t="s">
        <v>102</v>
      </c>
      <c r="N40" s="394" t="s">
        <v>102</v>
      </c>
      <c r="O40" s="394" t="s">
        <v>102</v>
      </c>
      <c r="P40" s="394">
        <v>0</v>
      </c>
      <c r="Q40" s="394" t="s">
        <v>102</v>
      </c>
      <c r="R40" s="394" t="s">
        <v>102</v>
      </c>
      <c r="S40" s="394" t="s">
        <v>102</v>
      </c>
      <c r="T40" s="394">
        <v>0</v>
      </c>
      <c r="U40" s="394" t="s">
        <v>102</v>
      </c>
      <c r="V40" s="394" t="s">
        <v>102</v>
      </c>
      <c r="W40" s="394" t="s">
        <v>102</v>
      </c>
      <c r="X40" s="394">
        <v>0</v>
      </c>
      <c r="Y40" s="394" t="s">
        <v>102</v>
      </c>
      <c r="Z40" s="394" t="s">
        <v>102</v>
      </c>
      <c r="AA40" s="394" t="s">
        <v>102</v>
      </c>
      <c r="AB40" s="394">
        <f t="shared" si="3"/>
        <v>0</v>
      </c>
      <c r="AC40" s="394" t="s">
        <v>102</v>
      </c>
    </row>
    <row r="41" spans="1:29">
      <c r="A41" s="392" t="s">
        <v>486</v>
      </c>
      <c r="B41" s="393" t="s">
        <v>133</v>
      </c>
      <c r="C41" s="394">
        <v>0</v>
      </c>
      <c r="D41" s="394" t="s">
        <v>102</v>
      </c>
      <c r="E41" s="394">
        <v>0</v>
      </c>
      <c r="F41" s="394">
        <f t="shared" si="0"/>
        <v>0</v>
      </c>
      <c r="G41" s="394">
        <v>0</v>
      </c>
      <c r="H41" s="394">
        <v>0</v>
      </c>
      <c r="I41" s="394" t="s">
        <v>102</v>
      </c>
      <c r="J41" s="394" t="s">
        <v>102</v>
      </c>
      <c r="K41" s="394" t="s">
        <v>102</v>
      </c>
      <c r="L41" s="394">
        <v>0</v>
      </c>
      <c r="M41" s="394" t="s">
        <v>102</v>
      </c>
      <c r="N41" s="394" t="s">
        <v>102</v>
      </c>
      <c r="O41" s="394" t="s">
        <v>102</v>
      </c>
      <c r="P41" s="394">
        <v>0</v>
      </c>
      <c r="Q41" s="394" t="s">
        <v>102</v>
      </c>
      <c r="R41" s="394" t="s">
        <v>102</v>
      </c>
      <c r="S41" s="394" t="s">
        <v>102</v>
      </c>
      <c r="T41" s="394">
        <v>0</v>
      </c>
      <c r="U41" s="394" t="s">
        <v>102</v>
      </c>
      <c r="V41" s="394" t="s">
        <v>102</v>
      </c>
      <c r="W41" s="394" t="s">
        <v>102</v>
      </c>
      <c r="X41" s="394">
        <v>0</v>
      </c>
      <c r="Y41" s="394" t="s">
        <v>102</v>
      </c>
      <c r="Z41" s="394" t="s">
        <v>102</v>
      </c>
      <c r="AA41" s="394" t="s">
        <v>102</v>
      </c>
      <c r="AB41" s="394">
        <f t="shared" si="3"/>
        <v>0</v>
      </c>
      <c r="AC41" s="394" t="s">
        <v>102</v>
      </c>
    </row>
    <row r="42" spans="1:29">
      <c r="A42" s="392" t="s">
        <v>487</v>
      </c>
      <c r="B42" s="393" t="s">
        <v>134</v>
      </c>
      <c r="C42" s="394">
        <v>0</v>
      </c>
      <c r="D42" s="394" t="s">
        <v>102</v>
      </c>
      <c r="E42" s="394">
        <v>0</v>
      </c>
      <c r="F42" s="394">
        <v>0</v>
      </c>
      <c r="G42" s="394">
        <v>0</v>
      </c>
      <c r="H42" s="394">
        <v>0</v>
      </c>
      <c r="I42" s="394" t="s">
        <v>102</v>
      </c>
      <c r="J42" s="394" t="s">
        <v>102</v>
      </c>
      <c r="K42" s="394" t="s">
        <v>102</v>
      </c>
      <c r="L42" s="394">
        <v>0</v>
      </c>
      <c r="M42" s="394" t="s">
        <v>102</v>
      </c>
      <c r="N42" s="394" t="s">
        <v>102</v>
      </c>
      <c r="O42" s="394" t="s">
        <v>102</v>
      </c>
      <c r="P42" s="394">
        <v>0</v>
      </c>
      <c r="Q42" s="394" t="s">
        <v>102</v>
      </c>
      <c r="R42" s="394" t="s">
        <v>102</v>
      </c>
      <c r="S42" s="394" t="s">
        <v>102</v>
      </c>
      <c r="T42" s="394">
        <v>0</v>
      </c>
      <c r="U42" s="394" t="s">
        <v>102</v>
      </c>
      <c r="V42" s="394" t="s">
        <v>102</v>
      </c>
      <c r="W42" s="394" t="s">
        <v>102</v>
      </c>
      <c r="X42" s="394">
        <v>0</v>
      </c>
      <c r="Y42" s="395" t="s">
        <v>102</v>
      </c>
      <c r="Z42" s="394" t="s">
        <v>102</v>
      </c>
      <c r="AA42" s="394" t="s">
        <v>102</v>
      </c>
      <c r="AB42" s="394">
        <f t="shared" si="3"/>
        <v>0</v>
      </c>
      <c r="AC42" s="394" t="s">
        <v>102</v>
      </c>
    </row>
    <row r="43" spans="1:29">
      <c r="A43" s="407" t="s">
        <v>135</v>
      </c>
      <c r="B43" s="408" t="s">
        <v>136</v>
      </c>
      <c r="C43" s="409" t="s">
        <v>102</v>
      </c>
      <c r="D43" s="409" t="s">
        <v>102</v>
      </c>
      <c r="E43" s="409" t="s">
        <v>102</v>
      </c>
      <c r="F43" s="409" t="str">
        <f t="shared" si="0"/>
        <v>нд</v>
      </c>
      <c r="G43" s="409" t="s">
        <v>102</v>
      </c>
      <c r="H43" s="409" t="s">
        <v>102</v>
      </c>
      <c r="I43" s="409" t="s">
        <v>102</v>
      </c>
      <c r="J43" s="409" t="s">
        <v>102</v>
      </c>
      <c r="K43" s="409" t="s">
        <v>102</v>
      </c>
      <c r="L43" s="409" t="s">
        <v>102</v>
      </c>
      <c r="M43" s="409" t="s">
        <v>102</v>
      </c>
      <c r="N43" s="409" t="s">
        <v>102</v>
      </c>
      <c r="O43" s="409" t="s">
        <v>102</v>
      </c>
      <c r="P43" s="409" t="s">
        <v>102</v>
      </c>
      <c r="Q43" s="409" t="s">
        <v>102</v>
      </c>
      <c r="R43" s="409" t="s">
        <v>102</v>
      </c>
      <c r="S43" s="409" t="s">
        <v>102</v>
      </c>
      <c r="T43" s="409" t="s">
        <v>102</v>
      </c>
      <c r="U43" s="409" t="s">
        <v>102</v>
      </c>
      <c r="V43" s="409" t="s">
        <v>102</v>
      </c>
      <c r="W43" s="409" t="s">
        <v>102</v>
      </c>
      <c r="X43" s="409" t="s">
        <v>102</v>
      </c>
      <c r="Y43" s="409" t="s">
        <v>102</v>
      </c>
      <c r="Z43" s="409" t="s">
        <v>102</v>
      </c>
      <c r="AA43" s="409" t="s">
        <v>102</v>
      </c>
      <c r="AB43" s="409" t="s">
        <v>102</v>
      </c>
      <c r="AC43" s="409" t="s">
        <v>102</v>
      </c>
    </row>
    <row r="44" spans="1:29" ht="31.5">
      <c r="A44" s="392" t="s">
        <v>137</v>
      </c>
      <c r="B44" s="393" t="s">
        <v>122</v>
      </c>
      <c r="C44" s="394">
        <v>0</v>
      </c>
      <c r="D44" s="394" t="s">
        <v>102</v>
      </c>
      <c r="E44" s="394">
        <v>0</v>
      </c>
      <c r="F44" s="394">
        <f t="shared" si="0"/>
        <v>0</v>
      </c>
      <c r="G44" s="394">
        <v>0</v>
      </c>
      <c r="H44" s="394">
        <v>0</v>
      </c>
      <c r="I44" s="394" t="s">
        <v>102</v>
      </c>
      <c r="J44" s="394" t="s">
        <v>102</v>
      </c>
      <c r="K44" s="394" t="s">
        <v>102</v>
      </c>
      <c r="L44" s="394">
        <v>0</v>
      </c>
      <c r="M44" s="394" t="s">
        <v>102</v>
      </c>
      <c r="N44" s="394" t="s">
        <v>102</v>
      </c>
      <c r="O44" s="394" t="s">
        <v>102</v>
      </c>
      <c r="P44" s="394">
        <v>0</v>
      </c>
      <c r="Q44" s="394" t="s">
        <v>102</v>
      </c>
      <c r="R44" s="394" t="s">
        <v>102</v>
      </c>
      <c r="S44" s="394" t="s">
        <v>102</v>
      </c>
      <c r="T44" s="394">
        <v>0</v>
      </c>
      <c r="U44" s="394" t="s">
        <v>102</v>
      </c>
      <c r="V44" s="394" t="s">
        <v>102</v>
      </c>
      <c r="W44" s="394" t="s">
        <v>102</v>
      </c>
      <c r="X44" s="394">
        <v>0</v>
      </c>
      <c r="Y44" s="394" t="s">
        <v>102</v>
      </c>
      <c r="Z44" s="394" t="s">
        <v>102</v>
      </c>
      <c r="AA44" s="394" t="s">
        <v>102</v>
      </c>
      <c r="AB44" s="394">
        <f t="shared" si="3"/>
        <v>0</v>
      </c>
      <c r="AC44" s="394" t="s">
        <v>102</v>
      </c>
    </row>
    <row r="45" spans="1:29" s="445" customFormat="1">
      <c r="A45" s="442" t="s">
        <v>138</v>
      </c>
      <c r="B45" s="446" t="s">
        <v>124</v>
      </c>
      <c r="C45" s="441">
        <f>E45</f>
        <v>0</v>
      </c>
      <c r="D45" s="441" t="s">
        <v>102</v>
      </c>
      <c r="E45" s="441">
        <f>F45</f>
        <v>0</v>
      </c>
      <c r="F45" s="441">
        <f>AB45</f>
        <v>0</v>
      </c>
      <c r="G45" s="441">
        <v>0</v>
      </c>
      <c r="H45" s="441">
        <f>H36</f>
        <v>0</v>
      </c>
      <c r="I45" s="441" t="str">
        <f t="shared" ref="I45:AA45" si="7">I36</f>
        <v>нд</v>
      </c>
      <c r="J45" s="441" t="str">
        <f t="shared" si="7"/>
        <v>нд</v>
      </c>
      <c r="K45" s="441" t="str">
        <f t="shared" si="7"/>
        <v>нд</v>
      </c>
      <c r="L45" s="441">
        <f t="shared" si="7"/>
        <v>0</v>
      </c>
      <c r="M45" s="441" t="str">
        <f t="shared" si="7"/>
        <v>нд</v>
      </c>
      <c r="N45" s="441" t="str">
        <f t="shared" si="7"/>
        <v>нд</v>
      </c>
      <c r="O45" s="441" t="str">
        <f t="shared" si="7"/>
        <v>нд</v>
      </c>
      <c r="P45" s="441">
        <f t="shared" si="7"/>
        <v>0</v>
      </c>
      <c r="Q45" s="441" t="str">
        <f t="shared" si="7"/>
        <v>нд</v>
      </c>
      <c r="R45" s="441" t="str">
        <f t="shared" si="7"/>
        <v>нд</v>
      </c>
      <c r="S45" s="441" t="str">
        <f t="shared" si="7"/>
        <v>нд</v>
      </c>
      <c r="T45" s="441">
        <f t="shared" si="7"/>
        <v>0</v>
      </c>
      <c r="U45" s="441" t="str">
        <f t="shared" si="7"/>
        <v>нд</v>
      </c>
      <c r="V45" s="441" t="str">
        <f t="shared" si="7"/>
        <v>нд</v>
      </c>
      <c r="W45" s="441" t="str">
        <f t="shared" si="7"/>
        <v>нд</v>
      </c>
      <c r="X45" s="441">
        <f t="shared" si="7"/>
        <v>0</v>
      </c>
      <c r="Y45" s="441" t="str">
        <f t="shared" si="7"/>
        <v>нд</v>
      </c>
      <c r="Z45" s="441" t="str">
        <f t="shared" si="7"/>
        <v>нд</v>
      </c>
      <c r="AA45" s="441" t="str">
        <f t="shared" si="7"/>
        <v>нд</v>
      </c>
      <c r="AB45" s="441">
        <f t="shared" si="3"/>
        <v>0</v>
      </c>
      <c r="AC45" s="441" t="s">
        <v>102</v>
      </c>
    </row>
    <row r="46" spans="1:29">
      <c r="A46" s="392" t="s">
        <v>139</v>
      </c>
      <c r="B46" s="393" t="s">
        <v>126</v>
      </c>
      <c r="C46" s="394">
        <v>0</v>
      </c>
      <c r="D46" s="394" t="s">
        <v>102</v>
      </c>
      <c r="E46" s="394">
        <v>0</v>
      </c>
      <c r="F46" s="394">
        <f t="shared" si="0"/>
        <v>0</v>
      </c>
      <c r="G46" s="394">
        <v>0</v>
      </c>
      <c r="H46" s="394">
        <v>0</v>
      </c>
      <c r="I46" s="394" t="s">
        <v>102</v>
      </c>
      <c r="J46" s="394" t="s">
        <v>102</v>
      </c>
      <c r="K46" s="394" t="s">
        <v>102</v>
      </c>
      <c r="L46" s="394">
        <v>0</v>
      </c>
      <c r="M46" s="394" t="s">
        <v>102</v>
      </c>
      <c r="N46" s="394" t="s">
        <v>102</v>
      </c>
      <c r="O46" s="394" t="s">
        <v>102</v>
      </c>
      <c r="P46" s="394">
        <v>0</v>
      </c>
      <c r="Q46" s="394" t="s">
        <v>102</v>
      </c>
      <c r="R46" s="394" t="s">
        <v>102</v>
      </c>
      <c r="S46" s="394" t="s">
        <v>102</v>
      </c>
      <c r="T46" s="394">
        <v>0</v>
      </c>
      <c r="U46" s="394" t="s">
        <v>102</v>
      </c>
      <c r="V46" s="394" t="s">
        <v>102</v>
      </c>
      <c r="W46" s="394" t="s">
        <v>102</v>
      </c>
      <c r="X46" s="394">
        <v>0</v>
      </c>
      <c r="Y46" s="394" t="s">
        <v>102</v>
      </c>
      <c r="Z46" s="394" t="s">
        <v>102</v>
      </c>
      <c r="AA46" s="394" t="s">
        <v>102</v>
      </c>
      <c r="AB46" s="394">
        <f t="shared" si="3"/>
        <v>0</v>
      </c>
      <c r="AC46" s="394" t="s">
        <v>102</v>
      </c>
    </row>
    <row r="47" spans="1:29" s="445" customFormat="1" ht="31.5">
      <c r="A47" s="442" t="s">
        <v>140</v>
      </c>
      <c r="B47" s="443" t="s">
        <v>128</v>
      </c>
      <c r="C47" s="441">
        <f>E47</f>
        <v>0</v>
      </c>
      <c r="D47" s="441" t="s">
        <v>102</v>
      </c>
      <c r="E47" s="441">
        <f>F47</f>
        <v>0</v>
      </c>
      <c r="F47" s="441">
        <f>AB47</f>
        <v>0</v>
      </c>
      <c r="G47" s="441">
        <v>0</v>
      </c>
      <c r="H47" s="441">
        <f>H38</f>
        <v>0</v>
      </c>
      <c r="I47" s="441" t="str">
        <f t="shared" ref="I47:AB47" si="8">I38</f>
        <v>нд</v>
      </c>
      <c r="J47" s="441" t="str">
        <f t="shared" si="8"/>
        <v>нд</v>
      </c>
      <c r="K47" s="441" t="str">
        <f t="shared" si="8"/>
        <v>нд</v>
      </c>
      <c r="L47" s="441">
        <f t="shared" si="8"/>
        <v>0</v>
      </c>
      <c r="M47" s="441">
        <f t="shared" si="8"/>
        <v>0</v>
      </c>
      <c r="N47" s="441" t="str">
        <f t="shared" si="8"/>
        <v>нд</v>
      </c>
      <c r="O47" s="441" t="str">
        <f t="shared" si="8"/>
        <v>нд</v>
      </c>
      <c r="P47" s="441">
        <f t="shared" si="8"/>
        <v>0</v>
      </c>
      <c r="Q47" s="441">
        <f t="shared" si="8"/>
        <v>0</v>
      </c>
      <c r="R47" s="441" t="str">
        <f t="shared" si="8"/>
        <v>нд</v>
      </c>
      <c r="S47" s="441" t="str">
        <f t="shared" si="8"/>
        <v>нд</v>
      </c>
      <c r="T47" s="441">
        <f t="shared" si="8"/>
        <v>0</v>
      </c>
      <c r="U47" s="441">
        <f t="shared" si="8"/>
        <v>0</v>
      </c>
      <c r="V47" s="441" t="str">
        <f t="shared" si="8"/>
        <v>нд</v>
      </c>
      <c r="W47" s="441" t="str">
        <f t="shared" si="8"/>
        <v>нд</v>
      </c>
      <c r="X47" s="441">
        <f t="shared" si="8"/>
        <v>0</v>
      </c>
      <c r="Y47" s="441">
        <f t="shared" si="8"/>
        <v>0</v>
      </c>
      <c r="Z47" s="441" t="str">
        <f t="shared" si="8"/>
        <v>нд</v>
      </c>
      <c r="AA47" s="441" t="str">
        <f t="shared" si="8"/>
        <v>нд</v>
      </c>
      <c r="AB47" s="441">
        <f t="shared" si="8"/>
        <v>0</v>
      </c>
      <c r="AC47" s="441" t="s">
        <v>102</v>
      </c>
    </row>
    <row r="48" spans="1:29" ht="31.5">
      <c r="A48" s="392" t="s">
        <v>141</v>
      </c>
      <c r="B48" s="410" t="s">
        <v>130</v>
      </c>
      <c r="C48" s="394">
        <v>0</v>
      </c>
      <c r="D48" s="394" t="s">
        <v>102</v>
      </c>
      <c r="E48" s="394">
        <v>0</v>
      </c>
      <c r="F48" s="394">
        <f t="shared" si="0"/>
        <v>0</v>
      </c>
      <c r="G48" s="394">
        <v>0</v>
      </c>
      <c r="H48" s="394">
        <v>0</v>
      </c>
      <c r="I48" s="394" t="s">
        <v>102</v>
      </c>
      <c r="J48" s="394" t="s">
        <v>102</v>
      </c>
      <c r="K48" s="394" t="s">
        <v>102</v>
      </c>
      <c r="L48" s="394">
        <v>0</v>
      </c>
      <c r="M48" s="394" t="s">
        <v>102</v>
      </c>
      <c r="N48" s="394" t="s">
        <v>102</v>
      </c>
      <c r="O48" s="394" t="s">
        <v>102</v>
      </c>
      <c r="P48" s="394">
        <v>0</v>
      </c>
      <c r="Q48" s="394" t="s">
        <v>102</v>
      </c>
      <c r="R48" s="394" t="s">
        <v>102</v>
      </c>
      <c r="S48" s="394" t="s">
        <v>102</v>
      </c>
      <c r="T48" s="394">
        <v>0</v>
      </c>
      <c r="U48" s="394" t="s">
        <v>102</v>
      </c>
      <c r="V48" s="394" t="s">
        <v>102</v>
      </c>
      <c r="W48" s="394" t="s">
        <v>102</v>
      </c>
      <c r="X48" s="394">
        <v>0</v>
      </c>
      <c r="Y48" s="394" t="s">
        <v>102</v>
      </c>
      <c r="Z48" s="394" t="s">
        <v>102</v>
      </c>
      <c r="AA48" s="394" t="s">
        <v>102</v>
      </c>
      <c r="AB48" s="394">
        <f t="shared" si="3"/>
        <v>0</v>
      </c>
      <c r="AC48" s="394" t="s">
        <v>102</v>
      </c>
    </row>
    <row r="49" spans="1:29">
      <c r="A49" s="392" t="s">
        <v>142</v>
      </c>
      <c r="B49" s="410" t="s">
        <v>132</v>
      </c>
      <c r="C49" s="394">
        <v>0</v>
      </c>
      <c r="D49" s="394" t="s">
        <v>102</v>
      </c>
      <c r="E49" s="394">
        <v>0</v>
      </c>
      <c r="F49" s="394">
        <f t="shared" si="0"/>
        <v>0</v>
      </c>
      <c r="G49" s="394">
        <v>0</v>
      </c>
      <c r="H49" s="394">
        <v>0</v>
      </c>
      <c r="I49" s="394" t="s">
        <v>102</v>
      </c>
      <c r="J49" s="394" t="s">
        <v>102</v>
      </c>
      <c r="K49" s="394" t="s">
        <v>102</v>
      </c>
      <c r="L49" s="394">
        <v>0</v>
      </c>
      <c r="M49" s="394" t="s">
        <v>102</v>
      </c>
      <c r="N49" s="394" t="s">
        <v>102</v>
      </c>
      <c r="O49" s="394" t="s">
        <v>102</v>
      </c>
      <c r="P49" s="394">
        <v>0</v>
      </c>
      <c r="Q49" s="394" t="s">
        <v>102</v>
      </c>
      <c r="R49" s="394" t="s">
        <v>102</v>
      </c>
      <c r="S49" s="394" t="s">
        <v>102</v>
      </c>
      <c r="T49" s="394">
        <v>0</v>
      </c>
      <c r="U49" s="394" t="s">
        <v>102</v>
      </c>
      <c r="V49" s="394" t="s">
        <v>102</v>
      </c>
      <c r="W49" s="394" t="s">
        <v>102</v>
      </c>
      <c r="X49" s="394">
        <v>0</v>
      </c>
      <c r="Y49" s="394" t="s">
        <v>102</v>
      </c>
      <c r="Z49" s="394" t="s">
        <v>102</v>
      </c>
      <c r="AA49" s="394" t="s">
        <v>102</v>
      </c>
      <c r="AB49" s="394">
        <f t="shared" si="3"/>
        <v>0</v>
      </c>
      <c r="AC49" s="394" t="s">
        <v>102</v>
      </c>
    </row>
    <row r="50" spans="1:29">
      <c r="A50" s="392" t="s">
        <v>143</v>
      </c>
      <c r="B50" s="393" t="s">
        <v>133</v>
      </c>
      <c r="C50" s="394">
        <v>0</v>
      </c>
      <c r="D50" s="394" t="s">
        <v>102</v>
      </c>
      <c r="E50" s="394">
        <v>0</v>
      </c>
      <c r="F50" s="394">
        <f t="shared" si="0"/>
        <v>0</v>
      </c>
      <c r="G50" s="394">
        <v>0</v>
      </c>
      <c r="H50" s="394">
        <v>0</v>
      </c>
      <c r="I50" s="394" t="s">
        <v>102</v>
      </c>
      <c r="J50" s="394" t="s">
        <v>102</v>
      </c>
      <c r="K50" s="394" t="s">
        <v>102</v>
      </c>
      <c r="L50" s="394">
        <v>0</v>
      </c>
      <c r="M50" s="394" t="s">
        <v>102</v>
      </c>
      <c r="N50" s="394" t="s">
        <v>102</v>
      </c>
      <c r="O50" s="394" t="s">
        <v>102</v>
      </c>
      <c r="P50" s="394">
        <v>0</v>
      </c>
      <c r="Q50" s="394" t="s">
        <v>102</v>
      </c>
      <c r="R50" s="394" t="s">
        <v>102</v>
      </c>
      <c r="S50" s="394" t="s">
        <v>102</v>
      </c>
      <c r="T50" s="394">
        <v>0</v>
      </c>
      <c r="U50" s="394" t="s">
        <v>102</v>
      </c>
      <c r="V50" s="394" t="s">
        <v>102</v>
      </c>
      <c r="W50" s="394" t="s">
        <v>102</v>
      </c>
      <c r="X50" s="394">
        <v>0</v>
      </c>
      <c r="Y50" s="394" t="s">
        <v>102</v>
      </c>
      <c r="Z50" s="394" t="s">
        <v>102</v>
      </c>
      <c r="AA50" s="394" t="s">
        <v>102</v>
      </c>
      <c r="AB50" s="394">
        <f t="shared" si="3"/>
        <v>0</v>
      </c>
      <c r="AC50" s="394" t="s">
        <v>102</v>
      </c>
    </row>
    <row r="51" spans="1:29">
      <c r="A51" s="392" t="s">
        <v>488</v>
      </c>
      <c r="B51" s="393" t="s">
        <v>134</v>
      </c>
      <c r="C51" s="394">
        <v>0</v>
      </c>
      <c r="D51" s="394" t="s">
        <v>102</v>
      </c>
      <c r="E51" s="394">
        <v>0</v>
      </c>
      <c r="F51" s="394">
        <v>0</v>
      </c>
      <c r="G51" s="394">
        <v>0</v>
      </c>
      <c r="H51" s="394">
        <v>0</v>
      </c>
      <c r="I51" s="394" t="s">
        <v>102</v>
      </c>
      <c r="J51" s="394" t="s">
        <v>102</v>
      </c>
      <c r="K51" s="394" t="s">
        <v>102</v>
      </c>
      <c r="L51" s="394">
        <v>0</v>
      </c>
      <c r="M51" s="394" t="s">
        <v>102</v>
      </c>
      <c r="N51" s="394" t="s">
        <v>102</v>
      </c>
      <c r="O51" s="394" t="s">
        <v>102</v>
      </c>
      <c r="P51" s="394">
        <v>0</v>
      </c>
      <c r="Q51" s="394" t="s">
        <v>102</v>
      </c>
      <c r="R51" s="394" t="s">
        <v>102</v>
      </c>
      <c r="S51" s="394" t="s">
        <v>102</v>
      </c>
      <c r="T51" s="394">
        <v>0</v>
      </c>
      <c r="U51" s="394" t="s">
        <v>102</v>
      </c>
      <c r="V51" s="394" t="s">
        <v>102</v>
      </c>
      <c r="W51" s="394" t="s">
        <v>102</v>
      </c>
      <c r="X51" s="394">
        <v>0</v>
      </c>
      <c r="Y51" s="394" t="s">
        <v>102</v>
      </c>
      <c r="Z51" s="394" t="s">
        <v>102</v>
      </c>
      <c r="AA51" s="394" t="s">
        <v>102</v>
      </c>
      <c r="AB51" s="394">
        <v>0</v>
      </c>
      <c r="AC51" s="394" t="s">
        <v>102</v>
      </c>
    </row>
    <row r="52" spans="1:29" ht="31.5">
      <c r="A52" s="407" t="s">
        <v>144</v>
      </c>
      <c r="B52" s="408" t="s">
        <v>145</v>
      </c>
      <c r="C52" s="409" t="s">
        <v>102</v>
      </c>
      <c r="D52" s="409" t="s">
        <v>102</v>
      </c>
      <c r="E52" s="409" t="s">
        <v>102</v>
      </c>
      <c r="F52" s="409" t="str">
        <f t="shared" si="0"/>
        <v>нд</v>
      </c>
      <c r="G52" s="409" t="s">
        <v>102</v>
      </c>
      <c r="H52" s="409" t="s">
        <v>102</v>
      </c>
      <c r="I52" s="409" t="s">
        <v>102</v>
      </c>
      <c r="J52" s="409" t="s">
        <v>102</v>
      </c>
      <c r="K52" s="409" t="s">
        <v>102</v>
      </c>
      <c r="L52" s="409" t="s">
        <v>102</v>
      </c>
      <c r="M52" s="409" t="s">
        <v>102</v>
      </c>
      <c r="N52" s="409" t="s">
        <v>102</v>
      </c>
      <c r="O52" s="409" t="s">
        <v>102</v>
      </c>
      <c r="P52" s="409" t="s">
        <v>102</v>
      </c>
      <c r="Q52" s="409" t="s">
        <v>102</v>
      </c>
      <c r="R52" s="409" t="s">
        <v>102</v>
      </c>
      <c r="S52" s="409" t="s">
        <v>102</v>
      </c>
      <c r="T52" s="409" t="s">
        <v>102</v>
      </c>
      <c r="U52" s="409" t="s">
        <v>102</v>
      </c>
      <c r="V52" s="409" t="s">
        <v>102</v>
      </c>
      <c r="W52" s="409" t="s">
        <v>102</v>
      </c>
      <c r="X52" s="409" t="s">
        <v>102</v>
      </c>
      <c r="Y52" s="409" t="s">
        <v>102</v>
      </c>
      <c r="Z52" s="409" t="s">
        <v>102</v>
      </c>
      <c r="AA52" s="409" t="s">
        <v>102</v>
      </c>
      <c r="AB52" s="409" t="s">
        <v>102</v>
      </c>
      <c r="AC52" s="409" t="s">
        <v>102</v>
      </c>
    </row>
    <row r="53" spans="1:29" s="445" customFormat="1">
      <c r="A53" s="442" t="s">
        <v>146</v>
      </c>
      <c r="B53" s="443" t="s">
        <v>147</v>
      </c>
      <c r="C53" s="441">
        <f>C29</f>
        <v>0</v>
      </c>
      <c r="D53" s="441" t="s">
        <v>102</v>
      </c>
      <c r="E53" s="441">
        <f>C53</f>
        <v>0</v>
      </c>
      <c r="F53" s="441">
        <f t="shared" si="0"/>
        <v>0</v>
      </c>
      <c r="G53" s="444">
        <v>0</v>
      </c>
      <c r="H53" s="441">
        <f>H29</f>
        <v>0</v>
      </c>
      <c r="I53" s="409" t="s">
        <v>102</v>
      </c>
      <c r="J53" s="441" t="s">
        <v>102</v>
      </c>
      <c r="K53" s="441" t="s">
        <v>102</v>
      </c>
      <c r="L53" s="444">
        <f>L29</f>
        <v>0</v>
      </c>
      <c r="M53" s="409" t="s">
        <v>102</v>
      </c>
      <c r="N53" s="441" t="s">
        <v>102</v>
      </c>
      <c r="O53" s="441" t="s">
        <v>102</v>
      </c>
      <c r="P53" s="444">
        <f>P29</f>
        <v>0</v>
      </c>
      <c r="Q53" s="409" t="s">
        <v>102</v>
      </c>
      <c r="R53" s="441" t="s">
        <v>102</v>
      </c>
      <c r="S53" s="441" t="s">
        <v>102</v>
      </c>
      <c r="T53" s="444">
        <f>T29</f>
        <v>0</v>
      </c>
      <c r="U53" s="409" t="s">
        <v>102</v>
      </c>
      <c r="V53" s="441" t="s">
        <v>102</v>
      </c>
      <c r="W53" s="441" t="s">
        <v>102</v>
      </c>
      <c r="X53" s="444">
        <f>X29</f>
        <v>0</v>
      </c>
      <c r="Y53" s="409" t="s">
        <v>102</v>
      </c>
      <c r="Z53" s="441" t="s">
        <v>102</v>
      </c>
      <c r="AA53" s="441" t="s">
        <v>102</v>
      </c>
      <c r="AB53" s="444">
        <f t="shared" si="3"/>
        <v>0</v>
      </c>
      <c r="AC53" s="441" t="s">
        <v>102</v>
      </c>
    </row>
    <row r="54" spans="1:29">
      <c r="A54" s="392" t="s">
        <v>148</v>
      </c>
      <c r="B54" s="410" t="s">
        <v>151</v>
      </c>
      <c r="C54" s="394">
        <f>E54</f>
        <v>0</v>
      </c>
      <c r="D54" s="394" t="s">
        <v>102</v>
      </c>
      <c r="E54" s="394">
        <f>F54</f>
        <v>0</v>
      </c>
      <c r="F54" s="394">
        <f>H54</f>
        <v>0</v>
      </c>
      <c r="G54" s="394">
        <v>0</v>
      </c>
      <c r="H54" s="394">
        <f>H45</f>
        <v>0</v>
      </c>
      <c r="I54" s="409" t="s">
        <v>102</v>
      </c>
      <c r="J54" s="394" t="s">
        <v>102</v>
      </c>
      <c r="K54" s="394" t="s">
        <v>102</v>
      </c>
      <c r="L54" s="394">
        <v>0</v>
      </c>
      <c r="M54" s="409" t="s">
        <v>102</v>
      </c>
      <c r="N54" s="394" t="s">
        <v>102</v>
      </c>
      <c r="O54" s="394" t="s">
        <v>102</v>
      </c>
      <c r="P54" s="394">
        <v>0</v>
      </c>
      <c r="Q54" s="409" t="s">
        <v>102</v>
      </c>
      <c r="R54" s="394" t="s">
        <v>102</v>
      </c>
      <c r="S54" s="394" t="s">
        <v>102</v>
      </c>
      <c r="T54" s="394">
        <v>0</v>
      </c>
      <c r="U54" s="409" t="s">
        <v>102</v>
      </c>
      <c r="V54" s="394" t="s">
        <v>102</v>
      </c>
      <c r="W54" s="394" t="s">
        <v>102</v>
      </c>
      <c r="X54" s="394">
        <v>0</v>
      </c>
      <c r="Y54" s="409" t="s">
        <v>102</v>
      </c>
      <c r="Z54" s="394" t="s">
        <v>102</v>
      </c>
      <c r="AA54" s="394" t="s">
        <v>102</v>
      </c>
      <c r="AB54" s="394">
        <f t="shared" si="3"/>
        <v>0</v>
      </c>
      <c r="AC54" s="394" t="s">
        <v>102</v>
      </c>
    </row>
    <row r="55" spans="1:29">
      <c r="A55" s="392" t="s">
        <v>150</v>
      </c>
      <c r="B55" s="410" t="s">
        <v>153</v>
      </c>
      <c r="C55" s="394">
        <f>IF($A$19=3,IF(C44="нд","нд",C44),"нд")</f>
        <v>0</v>
      </c>
      <c r="D55" s="394" t="s">
        <v>102</v>
      </c>
      <c r="E55" s="394">
        <f>IF($A$19=3,IF(E44="нд","нд",E44),"нд")</f>
        <v>0</v>
      </c>
      <c r="F55" s="394">
        <f t="shared" si="0"/>
        <v>0</v>
      </c>
      <c r="G55" s="394">
        <v>0</v>
      </c>
      <c r="H55" s="394">
        <f>IF($A$19=3,IF(H44="нд","нд",H44),"нд")</f>
        <v>0</v>
      </c>
      <c r="I55" s="409" t="s">
        <v>102</v>
      </c>
      <c r="J55" s="394" t="s">
        <v>102</v>
      </c>
      <c r="K55" s="394" t="s">
        <v>102</v>
      </c>
      <c r="L55" s="394">
        <v>0</v>
      </c>
      <c r="M55" s="409" t="s">
        <v>102</v>
      </c>
      <c r="N55" s="394" t="s">
        <v>102</v>
      </c>
      <c r="O55" s="394" t="s">
        <v>102</v>
      </c>
      <c r="P55" s="394">
        <v>0</v>
      </c>
      <c r="Q55" s="409" t="s">
        <v>102</v>
      </c>
      <c r="R55" s="394" t="s">
        <v>102</v>
      </c>
      <c r="S55" s="394" t="s">
        <v>102</v>
      </c>
      <c r="T55" s="394">
        <v>0</v>
      </c>
      <c r="U55" s="409" t="s">
        <v>102</v>
      </c>
      <c r="V55" s="394" t="s">
        <v>102</v>
      </c>
      <c r="W55" s="394" t="s">
        <v>102</v>
      </c>
      <c r="X55" s="394">
        <v>0</v>
      </c>
      <c r="Y55" s="409" t="s">
        <v>102</v>
      </c>
      <c r="Z55" s="394" t="s">
        <v>102</v>
      </c>
      <c r="AA55" s="394" t="s">
        <v>102</v>
      </c>
      <c r="AB55" s="394">
        <f t="shared" si="3"/>
        <v>0</v>
      </c>
      <c r="AC55" s="394" t="s">
        <v>102</v>
      </c>
    </row>
    <row r="56" spans="1:29" s="445" customFormat="1">
      <c r="A56" s="442" t="s">
        <v>152</v>
      </c>
      <c r="B56" s="443" t="s">
        <v>489</v>
      </c>
      <c r="C56" s="441">
        <f>AB56</f>
        <v>0</v>
      </c>
      <c r="D56" s="441" t="s">
        <v>102</v>
      </c>
      <c r="E56" s="441">
        <f>C56</f>
        <v>0</v>
      </c>
      <c r="F56" s="441">
        <f t="shared" ref="F56" si="9">E56</f>
        <v>0</v>
      </c>
      <c r="G56" s="444">
        <v>0</v>
      </c>
      <c r="H56" s="441">
        <v>0</v>
      </c>
      <c r="I56" s="409" t="s">
        <v>102</v>
      </c>
      <c r="J56" s="441" t="s">
        <v>102</v>
      </c>
      <c r="K56" s="441" t="s">
        <v>102</v>
      </c>
      <c r="L56" s="441">
        <v>0</v>
      </c>
      <c r="M56" s="409" t="s">
        <v>102</v>
      </c>
      <c r="N56" s="441" t="s">
        <v>102</v>
      </c>
      <c r="O56" s="441" t="s">
        <v>102</v>
      </c>
      <c r="P56" s="441">
        <v>0</v>
      </c>
      <c r="Q56" s="409" t="s">
        <v>102</v>
      </c>
      <c r="R56" s="441" t="s">
        <v>102</v>
      </c>
      <c r="S56" s="441" t="s">
        <v>102</v>
      </c>
      <c r="T56" s="441">
        <v>0</v>
      </c>
      <c r="U56" s="409" t="s">
        <v>102</v>
      </c>
      <c r="V56" s="441" t="s">
        <v>102</v>
      </c>
      <c r="W56" s="441" t="s">
        <v>102</v>
      </c>
      <c r="X56" s="441">
        <v>0</v>
      </c>
      <c r="Y56" s="409" t="s">
        <v>102</v>
      </c>
      <c r="Z56" s="441" t="s">
        <v>102</v>
      </c>
      <c r="AA56" s="441" t="s">
        <v>102</v>
      </c>
      <c r="AB56" s="441">
        <f t="shared" si="3"/>
        <v>0</v>
      </c>
      <c r="AC56" s="441" t="s">
        <v>102</v>
      </c>
    </row>
    <row r="57" spans="1:29">
      <c r="A57" s="392" t="s">
        <v>154</v>
      </c>
      <c r="B57" s="410" t="s">
        <v>149</v>
      </c>
      <c r="C57" s="394">
        <f>IF($A$19=3,IF(C46="нд","нд",C46),"нд")</f>
        <v>0</v>
      </c>
      <c r="D57" s="394" t="s">
        <v>102</v>
      </c>
      <c r="E57" s="394">
        <f>IF($A$19=3,IF(E46="нд","нд",E46),"нд")</f>
        <v>0</v>
      </c>
      <c r="F57" s="394">
        <f t="shared" si="0"/>
        <v>0</v>
      </c>
      <c r="G57" s="394">
        <v>0</v>
      </c>
      <c r="H57" s="394">
        <f>IF($A$19=3,IF(H46="нд","нд",H46),"нд")</f>
        <v>0</v>
      </c>
      <c r="I57" s="409" t="s">
        <v>102</v>
      </c>
      <c r="J57" s="394" t="s">
        <v>102</v>
      </c>
      <c r="K57" s="394" t="s">
        <v>102</v>
      </c>
      <c r="L57" s="394">
        <v>0</v>
      </c>
      <c r="M57" s="409" t="s">
        <v>102</v>
      </c>
      <c r="N57" s="394" t="s">
        <v>102</v>
      </c>
      <c r="O57" s="394" t="s">
        <v>102</v>
      </c>
      <c r="P57" s="394">
        <v>0</v>
      </c>
      <c r="Q57" s="409" t="s">
        <v>102</v>
      </c>
      <c r="R57" s="394" t="s">
        <v>102</v>
      </c>
      <c r="S57" s="394" t="s">
        <v>102</v>
      </c>
      <c r="T57" s="394">
        <v>0</v>
      </c>
      <c r="U57" s="409" t="s">
        <v>102</v>
      </c>
      <c r="V57" s="394" t="s">
        <v>102</v>
      </c>
      <c r="W57" s="394" t="s">
        <v>102</v>
      </c>
      <c r="X57" s="394">
        <v>0</v>
      </c>
      <c r="Y57" s="409" t="s">
        <v>102</v>
      </c>
      <c r="Z57" s="394" t="s">
        <v>102</v>
      </c>
      <c r="AA57" s="394" t="s">
        <v>102</v>
      </c>
      <c r="AB57" s="394">
        <f t="shared" si="3"/>
        <v>0</v>
      </c>
      <c r="AC57" s="394" t="s">
        <v>102</v>
      </c>
    </row>
    <row r="58" spans="1:29">
      <c r="A58" s="392" t="s">
        <v>155</v>
      </c>
      <c r="B58" s="410" t="s">
        <v>490</v>
      </c>
      <c r="C58" s="394">
        <v>0</v>
      </c>
      <c r="D58" s="394" t="s">
        <v>102</v>
      </c>
      <c r="E58" s="394">
        <v>0</v>
      </c>
      <c r="F58" s="394">
        <v>0</v>
      </c>
      <c r="G58" s="394">
        <v>0</v>
      </c>
      <c r="H58" s="394">
        <v>0</v>
      </c>
      <c r="I58" s="409" t="s">
        <v>102</v>
      </c>
      <c r="J58" s="394" t="s">
        <v>102</v>
      </c>
      <c r="K58" s="394" t="s">
        <v>102</v>
      </c>
      <c r="L58" s="394">
        <v>0</v>
      </c>
      <c r="M58" s="409" t="s">
        <v>102</v>
      </c>
      <c r="N58" s="394" t="s">
        <v>102</v>
      </c>
      <c r="O58" s="394" t="s">
        <v>102</v>
      </c>
      <c r="P58" s="394">
        <v>0</v>
      </c>
      <c r="Q58" s="409" t="s">
        <v>102</v>
      </c>
      <c r="R58" s="394" t="s">
        <v>102</v>
      </c>
      <c r="S58" s="394" t="s">
        <v>102</v>
      </c>
      <c r="T58" s="394">
        <v>0</v>
      </c>
      <c r="U58" s="409" t="s">
        <v>102</v>
      </c>
      <c r="V58" s="394" t="s">
        <v>102</v>
      </c>
      <c r="W58" s="394" t="s">
        <v>102</v>
      </c>
      <c r="X58" s="394">
        <v>0</v>
      </c>
      <c r="Y58" s="409" t="s">
        <v>102</v>
      </c>
      <c r="Z58" s="394" t="s">
        <v>102</v>
      </c>
      <c r="AA58" s="394" t="s">
        <v>102</v>
      </c>
      <c r="AB58" s="394">
        <v>0</v>
      </c>
      <c r="AC58" s="394" t="s">
        <v>102</v>
      </c>
    </row>
    <row r="59" spans="1:29">
      <c r="A59" s="425" t="s">
        <v>491</v>
      </c>
      <c r="B59" s="410" t="s">
        <v>134</v>
      </c>
      <c r="C59" s="394">
        <f>C51</f>
        <v>0</v>
      </c>
      <c r="D59" s="394" t="s">
        <v>102</v>
      </c>
      <c r="E59" s="394">
        <f>C59</f>
        <v>0</v>
      </c>
      <c r="F59" s="394">
        <f t="shared" si="0"/>
        <v>0</v>
      </c>
      <c r="G59" s="394">
        <v>0</v>
      </c>
      <c r="H59" s="394">
        <v>0</v>
      </c>
      <c r="I59" s="409" t="s">
        <v>102</v>
      </c>
      <c r="J59" s="394" t="s">
        <v>102</v>
      </c>
      <c r="K59" s="394" t="s">
        <v>102</v>
      </c>
      <c r="L59" s="394">
        <v>0</v>
      </c>
      <c r="M59" s="394" t="s">
        <v>102</v>
      </c>
      <c r="N59" s="394" t="s">
        <v>102</v>
      </c>
      <c r="O59" s="394" t="s">
        <v>102</v>
      </c>
      <c r="P59" s="394">
        <v>0</v>
      </c>
      <c r="Q59" s="409" t="s">
        <v>102</v>
      </c>
      <c r="R59" s="394" t="s">
        <v>102</v>
      </c>
      <c r="S59" s="394" t="s">
        <v>102</v>
      </c>
      <c r="T59" s="394">
        <v>0</v>
      </c>
      <c r="U59" s="394" t="s">
        <v>102</v>
      </c>
      <c r="V59" s="394" t="s">
        <v>102</v>
      </c>
      <c r="W59" s="394" t="s">
        <v>102</v>
      </c>
      <c r="X59" s="394">
        <v>0</v>
      </c>
      <c r="Y59" s="409" t="s">
        <v>102</v>
      </c>
      <c r="Z59" s="394" t="s">
        <v>102</v>
      </c>
      <c r="AA59" s="394" t="s">
        <v>102</v>
      </c>
      <c r="AB59" s="394">
        <v>0</v>
      </c>
      <c r="AC59" s="394" t="s">
        <v>102</v>
      </c>
    </row>
    <row r="60" spans="1:29" ht="36" customHeight="1">
      <c r="A60" s="407" t="s">
        <v>156</v>
      </c>
      <c r="B60" s="413" t="s">
        <v>157</v>
      </c>
      <c r="C60" s="409">
        <v>0</v>
      </c>
      <c r="D60" s="409" t="s">
        <v>102</v>
      </c>
      <c r="E60" s="409">
        <v>0</v>
      </c>
      <c r="F60" s="409">
        <f t="shared" si="0"/>
        <v>0</v>
      </c>
      <c r="G60" s="409">
        <v>0</v>
      </c>
      <c r="H60" s="409">
        <v>0</v>
      </c>
      <c r="I60" s="409" t="s">
        <v>102</v>
      </c>
      <c r="J60" s="409" t="s">
        <v>102</v>
      </c>
      <c r="K60" s="409" t="s">
        <v>102</v>
      </c>
      <c r="L60" s="409">
        <v>0</v>
      </c>
      <c r="M60" s="409" t="s">
        <v>102</v>
      </c>
      <c r="N60" s="409" t="s">
        <v>102</v>
      </c>
      <c r="O60" s="409" t="s">
        <v>102</v>
      </c>
      <c r="P60" s="409">
        <v>0</v>
      </c>
      <c r="Q60" s="409" t="s">
        <v>102</v>
      </c>
      <c r="R60" s="409" t="s">
        <v>102</v>
      </c>
      <c r="S60" s="409" t="s">
        <v>102</v>
      </c>
      <c r="T60" s="409">
        <v>0</v>
      </c>
      <c r="U60" s="409" t="s">
        <v>102</v>
      </c>
      <c r="V60" s="409" t="s">
        <v>102</v>
      </c>
      <c r="W60" s="409" t="s">
        <v>102</v>
      </c>
      <c r="X60" s="409">
        <v>0</v>
      </c>
      <c r="Y60" s="409" t="s">
        <v>102</v>
      </c>
      <c r="Z60" s="409" t="s">
        <v>102</v>
      </c>
      <c r="AA60" s="409" t="s">
        <v>102</v>
      </c>
      <c r="AB60" s="409">
        <f t="shared" si="3"/>
        <v>0</v>
      </c>
      <c r="AC60" s="409" t="s">
        <v>102</v>
      </c>
    </row>
    <row r="61" spans="1:29" ht="21" customHeight="1">
      <c r="A61" s="407" t="s">
        <v>158</v>
      </c>
      <c r="B61" s="408" t="s">
        <v>159</v>
      </c>
      <c r="C61" s="409" t="s">
        <v>102</v>
      </c>
      <c r="D61" s="409" t="s">
        <v>102</v>
      </c>
      <c r="E61" s="409" t="s">
        <v>102</v>
      </c>
      <c r="F61" s="409" t="str">
        <f t="shared" si="0"/>
        <v>нд</v>
      </c>
      <c r="G61" s="409" t="s">
        <v>102</v>
      </c>
      <c r="H61" s="409" t="s">
        <v>102</v>
      </c>
      <c r="I61" s="409" t="s">
        <v>102</v>
      </c>
      <c r="J61" s="409" t="s">
        <v>102</v>
      </c>
      <c r="K61" s="409" t="s">
        <v>102</v>
      </c>
      <c r="L61" s="409" t="s">
        <v>102</v>
      </c>
      <c r="M61" s="409" t="s">
        <v>102</v>
      </c>
      <c r="N61" s="409" t="s">
        <v>102</v>
      </c>
      <c r="O61" s="409" t="s">
        <v>102</v>
      </c>
      <c r="P61" s="409" t="s">
        <v>102</v>
      </c>
      <c r="Q61" s="409" t="s">
        <v>102</v>
      </c>
      <c r="R61" s="409" t="s">
        <v>102</v>
      </c>
      <c r="S61" s="409" t="s">
        <v>102</v>
      </c>
      <c r="T61" s="409" t="s">
        <v>102</v>
      </c>
      <c r="U61" s="409" t="s">
        <v>102</v>
      </c>
      <c r="V61" s="409" t="s">
        <v>102</v>
      </c>
      <c r="W61" s="409" t="s">
        <v>102</v>
      </c>
      <c r="X61" s="409" t="s">
        <v>102</v>
      </c>
      <c r="Y61" s="409" t="s">
        <v>102</v>
      </c>
      <c r="Z61" s="409" t="s">
        <v>102</v>
      </c>
      <c r="AA61" s="409" t="s">
        <v>102</v>
      </c>
      <c r="AB61" s="409" t="s">
        <v>102</v>
      </c>
      <c r="AC61" s="409" t="s">
        <v>102</v>
      </c>
    </row>
    <row r="62" spans="1:29">
      <c r="A62" s="392" t="s">
        <v>160</v>
      </c>
      <c r="B62" s="410" t="s">
        <v>151</v>
      </c>
      <c r="C62" s="394" t="s">
        <v>102</v>
      </c>
      <c r="D62" s="394" t="s">
        <v>102</v>
      </c>
      <c r="E62" s="394" t="s">
        <v>102</v>
      </c>
      <c r="F62" s="394" t="str">
        <f t="shared" si="0"/>
        <v>нд</v>
      </c>
      <c r="G62" s="394" t="s">
        <v>102</v>
      </c>
      <c r="H62" s="394" t="s">
        <v>102</v>
      </c>
      <c r="I62" s="394" t="s">
        <v>102</v>
      </c>
      <c r="J62" s="394" t="s">
        <v>102</v>
      </c>
      <c r="K62" s="394" t="s">
        <v>102</v>
      </c>
      <c r="L62" s="394" t="s">
        <v>102</v>
      </c>
      <c r="M62" s="394" t="s">
        <v>102</v>
      </c>
      <c r="N62" s="394" t="s">
        <v>102</v>
      </c>
      <c r="O62" s="394" t="s">
        <v>102</v>
      </c>
      <c r="P62" s="394" t="s">
        <v>102</v>
      </c>
      <c r="Q62" s="394" t="s">
        <v>102</v>
      </c>
      <c r="R62" s="394" t="s">
        <v>102</v>
      </c>
      <c r="S62" s="394" t="s">
        <v>102</v>
      </c>
      <c r="T62" s="394" t="s">
        <v>102</v>
      </c>
      <c r="U62" s="394" t="s">
        <v>102</v>
      </c>
      <c r="V62" s="394" t="s">
        <v>102</v>
      </c>
      <c r="W62" s="394" t="s">
        <v>102</v>
      </c>
      <c r="X62" s="394" t="s">
        <v>102</v>
      </c>
      <c r="Y62" s="394" t="s">
        <v>102</v>
      </c>
      <c r="Z62" s="394" t="s">
        <v>102</v>
      </c>
      <c r="AA62" s="394" t="s">
        <v>102</v>
      </c>
      <c r="AB62" s="394" t="s">
        <v>102</v>
      </c>
      <c r="AC62" s="394" t="s">
        <v>102</v>
      </c>
    </row>
    <row r="63" spans="1:29">
      <c r="A63" s="392" t="s">
        <v>161</v>
      </c>
      <c r="B63" s="410" t="s">
        <v>153</v>
      </c>
      <c r="C63" s="394" t="s">
        <v>102</v>
      </c>
      <c r="D63" s="394" t="s">
        <v>102</v>
      </c>
      <c r="E63" s="394" t="s">
        <v>102</v>
      </c>
      <c r="F63" s="394" t="str">
        <f t="shared" si="0"/>
        <v>нд</v>
      </c>
      <c r="G63" s="394" t="s">
        <v>102</v>
      </c>
      <c r="H63" s="394" t="s">
        <v>102</v>
      </c>
      <c r="I63" s="394" t="s">
        <v>102</v>
      </c>
      <c r="J63" s="394" t="s">
        <v>102</v>
      </c>
      <c r="K63" s="394" t="s">
        <v>102</v>
      </c>
      <c r="L63" s="394" t="s">
        <v>102</v>
      </c>
      <c r="M63" s="394" t="s">
        <v>102</v>
      </c>
      <c r="N63" s="394" t="s">
        <v>102</v>
      </c>
      <c r="O63" s="394" t="s">
        <v>102</v>
      </c>
      <c r="P63" s="394" t="s">
        <v>102</v>
      </c>
      <c r="Q63" s="394" t="s">
        <v>102</v>
      </c>
      <c r="R63" s="394" t="s">
        <v>102</v>
      </c>
      <c r="S63" s="394" t="s">
        <v>102</v>
      </c>
      <c r="T63" s="394" t="s">
        <v>102</v>
      </c>
      <c r="U63" s="394" t="s">
        <v>102</v>
      </c>
      <c r="V63" s="394" t="s">
        <v>102</v>
      </c>
      <c r="W63" s="394" t="s">
        <v>102</v>
      </c>
      <c r="X63" s="394" t="s">
        <v>102</v>
      </c>
      <c r="Y63" s="394" t="s">
        <v>102</v>
      </c>
      <c r="Z63" s="394" t="s">
        <v>102</v>
      </c>
      <c r="AA63" s="394" t="s">
        <v>102</v>
      </c>
      <c r="AB63" s="394" t="s">
        <v>102</v>
      </c>
      <c r="AC63" s="394" t="s">
        <v>102</v>
      </c>
    </row>
    <row r="64" spans="1:29">
      <c r="A64" s="392" t="s">
        <v>162</v>
      </c>
      <c r="B64" s="410" t="s">
        <v>489</v>
      </c>
      <c r="C64" s="394" t="s">
        <v>102</v>
      </c>
      <c r="D64" s="394" t="s">
        <v>102</v>
      </c>
      <c r="E64" s="394" t="s">
        <v>102</v>
      </c>
      <c r="F64" s="394" t="str">
        <f t="shared" ref="F64" si="10">E64</f>
        <v>нд</v>
      </c>
      <c r="G64" s="394" t="s">
        <v>102</v>
      </c>
      <c r="H64" s="394" t="s">
        <v>102</v>
      </c>
      <c r="I64" s="394" t="s">
        <v>102</v>
      </c>
      <c r="J64" s="394" t="s">
        <v>102</v>
      </c>
      <c r="K64" s="394" t="s">
        <v>102</v>
      </c>
      <c r="L64" s="394" t="s">
        <v>102</v>
      </c>
      <c r="M64" s="394" t="s">
        <v>102</v>
      </c>
      <c r="N64" s="394" t="s">
        <v>102</v>
      </c>
      <c r="O64" s="394" t="s">
        <v>102</v>
      </c>
      <c r="P64" s="394" t="s">
        <v>102</v>
      </c>
      <c r="Q64" s="394" t="s">
        <v>102</v>
      </c>
      <c r="R64" s="394" t="s">
        <v>102</v>
      </c>
      <c r="S64" s="394" t="s">
        <v>102</v>
      </c>
      <c r="T64" s="394" t="s">
        <v>102</v>
      </c>
      <c r="U64" s="394" t="s">
        <v>102</v>
      </c>
      <c r="V64" s="394" t="s">
        <v>102</v>
      </c>
      <c r="W64" s="394" t="s">
        <v>102</v>
      </c>
      <c r="X64" s="394" t="s">
        <v>102</v>
      </c>
      <c r="Y64" s="394" t="s">
        <v>102</v>
      </c>
      <c r="Z64" s="394" t="s">
        <v>102</v>
      </c>
      <c r="AA64" s="394" t="s">
        <v>102</v>
      </c>
      <c r="AB64" s="394" t="s">
        <v>102</v>
      </c>
      <c r="AC64" s="394" t="s">
        <v>102</v>
      </c>
    </row>
    <row r="65" spans="1:29">
      <c r="A65" s="392" t="s">
        <v>163</v>
      </c>
      <c r="B65" s="410" t="s">
        <v>149</v>
      </c>
      <c r="C65" s="394" t="s">
        <v>102</v>
      </c>
      <c r="D65" s="394" t="s">
        <v>102</v>
      </c>
      <c r="E65" s="394" t="s">
        <v>102</v>
      </c>
      <c r="F65" s="394" t="str">
        <f t="shared" si="0"/>
        <v>нд</v>
      </c>
      <c r="G65" s="394" t="s">
        <v>102</v>
      </c>
      <c r="H65" s="394" t="s">
        <v>102</v>
      </c>
      <c r="I65" s="394" t="s">
        <v>102</v>
      </c>
      <c r="J65" s="394" t="s">
        <v>102</v>
      </c>
      <c r="K65" s="394" t="s">
        <v>102</v>
      </c>
      <c r="L65" s="394" t="s">
        <v>102</v>
      </c>
      <c r="M65" s="394" t="s">
        <v>102</v>
      </c>
      <c r="N65" s="394" t="s">
        <v>102</v>
      </c>
      <c r="O65" s="394" t="s">
        <v>102</v>
      </c>
      <c r="P65" s="394" t="s">
        <v>102</v>
      </c>
      <c r="Q65" s="394" t="s">
        <v>102</v>
      </c>
      <c r="R65" s="394" t="s">
        <v>102</v>
      </c>
      <c r="S65" s="394" t="s">
        <v>102</v>
      </c>
      <c r="T65" s="394" t="s">
        <v>102</v>
      </c>
      <c r="U65" s="394" t="s">
        <v>102</v>
      </c>
      <c r="V65" s="394" t="s">
        <v>102</v>
      </c>
      <c r="W65" s="394" t="s">
        <v>102</v>
      </c>
      <c r="X65" s="394" t="s">
        <v>102</v>
      </c>
      <c r="Y65" s="394" t="s">
        <v>102</v>
      </c>
      <c r="Z65" s="394" t="s">
        <v>102</v>
      </c>
      <c r="AA65" s="394" t="s">
        <v>102</v>
      </c>
      <c r="AB65" s="394" t="s">
        <v>102</v>
      </c>
      <c r="AC65" s="394" t="s">
        <v>102</v>
      </c>
    </row>
    <row r="66" spans="1:29">
      <c r="A66" s="392" t="s">
        <v>164</v>
      </c>
      <c r="B66" s="410" t="s">
        <v>133</v>
      </c>
      <c r="C66" s="394" t="s">
        <v>102</v>
      </c>
      <c r="D66" s="394" t="s">
        <v>102</v>
      </c>
      <c r="E66" s="394" t="s">
        <v>102</v>
      </c>
      <c r="F66" s="394" t="str">
        <f t="shared" si="0"/>
        <v>нд</v>
      </c>
      <c r="G66" s="394" t="s">
        <v>102</v>
      </c>
      <c r="H66" s="394" t="s">
        <v>102</v>
      </c>
      <c r="I66" s="394" t="s">
        <v>102</v>
      </c>
      <c r="J66" s="394" t="s">
        <v>102</v>
      </c>
      <c r="K66" s="394" t="s">
        <v>102</v>
      </c>
      <c r="L66" s="394" t="s">
        <v>102</v>
      </c>
      <c r="M66" s="394" t="s">
        <v>102</v>
      </c>
      <c r="N66" s="394" t="s">
        <v>102</v>
      </c>
      <c r="O66" s="394" t="s">
        <v>102</v>
      </c>
      <c r="P66" s="394" t="s">
        <v>102</v>
      </c>
      <c r="Q66" s="394" t="s">
        <v>102</v>
      </c>
      <c r="R66" s="394" t="s">
        <v>102</v>
      </c>
      <c r="S66" s="394" t="s">
        <v>102</v>
      </c>
      <c r="T66" s="394" t="s">
        <v>102</v>
      </c>
      <c r="U66" s="394" t="s">
        <v>102</v>
      </c>
      <c r="V66" s="394" t="s">
        <v>102</v>
      </c>
      <c r="W66" s="394" t="s">
        <v>102</v>
      </c>
      <c r="X66" s="394" t="s">
        <v>102</v>
      </c>
      <c r="Y66" s="394" t="s">
        <v>102</v>
      </c>
      <c r="Z66" s="394" t="s">
        <v>102</v>
      </c>
      <c r="AA66" s="394" t="s">
        <v>102</v>
      </c>
      <c r="AB66" s="394" t="s">
        <v>102</v>
      </c>
      <c r="AC66" s="394" t="s">
        <v>102</v>
      </c>
    </row>
    <row r="67" spans="1:29">
      <c r="A67" s="392" t="s">
        <v>493</v>
      </c>
      <c r="B67" s="410" t="s">
        <v>492</v>
      </c>
      <c r="C67" s="394" t="s">
        <v>102</v>
      </c>
      <c r="D67" s="394" t="s">
        <v>102</v>
      </c>
      <c r="E67" s="394" t="s">
        <v>102</v>
      </c>
      <c r="F67" s="394" t="str">
        <f t="shared" si="0"/>
        <v>нд</v>
      </c>
      <c r="G67" s="394" t="s">
        <v>102</v>
      </c>
      <c r="H67" s="394" t="s">
        <v>102</v>
      </c>
      <c r="I67" s="394" t="s">
        <v>102</v>
      </c>
      <c r="J67" s="394" t="s">
        <v>102</v>
      </c>
      <c r="K67" s="394" t="s">
        <v>102</v>
      </c>
      <c r="L67" s="394" t="s">
        <v>102</v>
      </c>
      <c r="M67" s="394" t="s">
        <v>102</v>
      </c>
      <c r="N67" s="394" t="s">
        <v>102</v>
      </c>
      <c r="O67" s="394" t="s">
        <v>102</v>
      </c>
      <c r="P67" s="394" t="s">
        <v>102</v>
      </c>
      <c r="Q67" s="394" t="s">
        <v>102</v>
      </c>
      <c r="R67" s="394" t="s">
        <v>102</v>
      </c>
      <c r="S67" s="394" t="s">
        <v>102</v>
      </c>
      <c r="T67" s="394" t="s">
        <v>102</v>
      </c>
      <c r="U67" s="394" t="s">
        <v>102</v>
      </c>
      <c r="V67" s="394" t="s">
        <v>102</v>
      </c>
      <c r="W67" s="394" t="s">
        <v>102</v>
      </c>
      <c r="X67" s="394" t="s">
        <v>102</v>
      </c>
      <c r="Y67" s="394" t="s">
        <v>102</v>
      </c>
      <c r="Z67" s="394" t="s">
        <v>102</v>
      </c>
      <c r="AA67" s="394" t="s">
        <v>102</v>
      </c>
      <c r="AB67" s="394" t="s">
        <v>102</v>
      </c>
      <c r="AC67" s="394" t="s">
        <v>102</v>
      </c>
    </row>
    <row r="68" spans="1:29">
      <c r="A68" s="414"/>
      <c r="B68" s="415"/>
      <c r="C68" s="415"/>
      <c r="D68" s="415"/>
      <c r="E68" s="415"/>
      <c r="F68" s="415"/>
      <c r="G68" s="415"/>
      <c r="H68" s="415"/>
      <c r="I68" s="415"/>
      <c r="J68" s="415"/>
      <c r="K68" s="415"/>
      <c r="L68" s="414"/>
      <c r="M68" s="414"/>
    </row>
  </sheetData>
  <mergeCells count="33">
    <mergeCell ref="B20:B22"/>
    <mergeCell ref="C20:D21"/>
    <mergeCell ref="A20:A22"/>
    <mergeCell ref="E20:F21"/>
    <mergeCell ref="H21:I2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A5:AC5"/>
    <mergeCell ref="A7:AC7"/>
    <mergeCell ref="A9:AC9"/>
    <mergeCell ref="A10:AC10"/>
    <mergeCell ref="A11:AC11"/>
    <mergeCell ref="A17:AC17"/>
    <mergeCell ref="A18:AC18"/>
    <mergeCell ref="A12:AC12"/>
    <mergeCell ref="A13:AC13"/>
    <mergeCell ref="A14:AC14"/>
    <mergeCell ref="A15:AC15"/>
    <mergeCell ref="A16:AC16"/>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86" t="str">
        <f>'5. Анализ эконом эфф'!A4:O4</f>
        <v>Год раскрытия информации: 2022 год</v>
      </c>
      <c r="B5" s="486"/>
      <c r="C5" s="486"/>
      <c r="D5" s="486"/>
      <c r="E5" s="486"/>
      <c r="F5" s="486"/>
      <c r="G5" s="486"/>
      <c r="H5" s="486"/>
      <c r="I5" s="486"/>
      <c r="J5" s="486"/>
      <c r="K5" s="486"/>
      <c r="L5" s="486"/>
      <c r="M5" s="486"/>
      <c r="N5" s="486"/>
      <c r="O5" s="486"/>
      <c r="P5" s="486"/>
      <c r="Q5" s="486"/>
      <c r="R5" s="486"/>
      <c r="S5" s="486"/>
      <c r="T5" s="486"/>
      <c r="U5" s="486"/>
      <c r="V5" s="486"/>
      <c r="W5" s="486"/>
      <c r="X5" s="486"/>
      <c r="Y5" s="486"/>
      <c r="Z5" s="486"/>
      <c r="AA5" s="486"/>
      <c r="AB5" s="486"/>
      <c r="AC5" s="486"/>
      <c r="AD5" s="486"/>
      <c r="AE5" s="486"/>
      <c r="AF5" s="486"/>
      <c r="AG5" s="486"/>
      <c r="AH5" s="486"/>
      <c r="AI5" s="486"/>
      <c r="AJ5" s="486"/>
      <c r="AK5" s="486"/>
      <c r="AL5" s="486"/>
      <c r="AM5" s="486"/>
      <c r="AN5" s="486"/>
      <c r="AO5" s="486"/>
      <c r="AP5" s="486"/>
      <c r="AQ5" s="486"/>
      <c r="AR5" s="486"/>
      <c r="AS5" s="486"/>
      <c r="AT5" s="486"/>
      <c r="AU5" s="486"/>
      <c r="AV5" s="486"/>
    </row>
    <row r="6" spans="1:48" ht="18.75" customHeight="1">
      <c r="A6" s="576"/>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c r="AN6" s="576"/>
      <c r="AO6" s="576"/>
      <c r="AP6" s="576"/>
      <c r="AQ6" s="576"/>
      <c r="AR6" s="576"/>
      <c r="AS6" s="576"/>
      <c r="AT6" s="576"/>
      <c r="AU6" s="576"/>
      <c r="AV6" s="576"/>
    </row>
    <row r="7" spans="1:48" ht="18.75" customHeight="1">
      <c r="A7" s="487" t="s">
        <v>42</v>
      </c>
      <c r="B7" s="487"/>
      <c r="C7" s="487"/>
      <c r="D7" s="487"/>
      <c r="E7" s="487"/>
      <c r="F7" s="487"/>
      <c r="G7" s="487"/>
      <c r="H7" s="487"/>
      <c r="I7" s="487"/>
      <c r="J7" s="487"/>
      <c r="K7" s="487"/>
      <c r="L7" s="487"/>
      <c r="M7" s="487"/>
      <c r="N7" s="487"/>
      <c r="O7" s="487"/>
      <c r="P7" s="487"/>
      <c r="Q7" s="487"/>
      <c r="R7" s="487"/>
      <c r="S7" s="487"/>
      <c r="T7" s="487"/>
      <c r="U7" s="487"/>
      <c r="V7" s="487"/>
      <c r="W7" s="487"/>
      <c r="X7" s="487"/>
      <c r="Y7" s="487"/>
      <c r="Z7" s="487"/>
      <c r="AA7" s="487"/>
      <c r="AB7" s="487"/>
      <c r="AC7" s="487"/>
      <c r="AD7" s="487"/>
      <c r="AE7" s="487"/>
      <c r="AF7" s="487"/>
      <c r="AG7" s="487"/>
      <c r="AH7" s="487"/>
      <c r="AI7" s="487"/>
      <c r="AJ7" s="487"/>
      <c r="AK7" s="487"/>
      <c r="AL7" s="487"/>
      <c r="AM7" s="487"/>
      <c r="AN7" s="487"/>
      <c r="AO7" s="487"/>
      <c r="AP7" s="487"/>
      <c r="AQ7" s="487"/>
      <c r="AR7" s="487"/>
      <c r="AS7" s="487"/>
      <c r="AT7" s="487"/>
      <c r="AU7" s="487"/>
      <c r="AV7" s="487"/>
    </row>
    <row r="8" spans="1:48" ht="18.75" customHeight="1">
      <c r="A8" s="485"/>
      <c r="B8" s="485"/>
      <c r="C8" s="485"/>
      <c r="D8" s="485"/>
      <c r="E8" s="485"/>
      <c r="F8" s="485"/>
      <c r="G8" s="485"/>
      <c r="H8" s="485"/>
      <c r="I8" s="485"/>
      <c r="J8" s="485"/>
      <c r="K8" s="485"/>
      <c r="L8" s="485"/>
      <c r="M8" s="485"/>
      <c r="N8" s="485"/>
      <c r="O8" s="485"/>
      <c r="P8" s="485"/>
      <c r="Q8" s="485"/>
      <c r="R8" s="485"/>
      <c r="S8" s="485"/>
      <c r="T8" s="485"/>
      <c r="U8" s="485"/>
      <c r="V8" s="485"/>
      <c r="W8" s="485"/>
      <c r="X8" s="485"/>
      <c r="Y8" s="485"/>
      <c r="Z8" s="485"/>
      <c r="AA8" s="485"/>
      <c r="AB8" s="485"/>
      <c r="AC8" s="485"/>
      <c r="AD8" s="485"/>
      <c r="AE8" s="485"/>
      <c r="AF8" s="485"/>
      <c r="AG8" s="485"/>
      <c r="AH8" s="485"/>
      <c r="AI8" s="485"/>
      <c r="AJ8" s="485"/>
      <c r="AK8" s="485"/>
      <c r="AL8" s="485"/>
      <c r="AM8" s="485"/>
      <c r="AN8" s="485"/>
      <c r="AO8" s="485"/>
      <c r="AP8" s="485"/>
      <c r="AQ8" s="485"/>
      <c r="AR8" s="485"/>
      <c r="AS8" s="485"/>
      <c r="AT8" s="485"/>
      <c r="AU8" s="485"/>
      <c r="AV8" s="485"/>
    </row>
    <row r="9" spans="1:48" ht="18.75" customHeight="1">
      <c r="A9" s="488" t="str">
        <f>'5. Анализ эконом эфф'!A6:O6</f>
        <v>ООО "Ленсеть"</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488"/>
      <c r="AE9" s="488"/>
      <c r="AF9" s="488"/>
      <c r="AG9" s="488"/>
      <c r="AH9" s="488"/>
      <c r="AI9" s="488"/>
      <c r="AJ9" s="488"/>
      <c r="AK9" s="488"/>
      <c r="AL9" s="488"/>
      <c r="AM9" s="488"/>
      <c r="AN9" s="488"/>
      <c r="AO9" s="488"/>
      <c r="AP9" s="488"/>
      <c r="AQ9" s="488"/>
      <c r="AR9" s="488"/>
      <c r="AS9" s="488"/>
      <c r="AT9" s="488"/>
      <c r="AU9" s="488"/>
      <c r="AV9" s="488"/>
    </row>
    <row r="10" spans="1:48" ht="18.75" customHeight="1">
      <c r="A10" s="481" t="s">
        <v>43</v>
      </c>
      <c r="B10" s="481"/>
      <c r="C10" s="481"/>
      <c r="D10" s="481"/>
      <c r="E10" s="481"/>
      <c r="F10" s="481"/>
      <c r="G10" s="481"/>
      <c r="H10" s="481"/>
      <c r="I10" s="481"/>
      <c r="J10" s="481"/>
      <c r="K10" s="481"/>
      <c r="L10" s="481"/>
      <c r="M10" s="481"/>
      <c r="N10" s="481"/>
      <c r="O10" s="481"/>
      <c r="P10" s="481"/>
      <c r="Q10" s="481"/>
      <c r="R10" s="481"/>
      <c r="S10" s="481"/>
      <c r="T10" s="481"/>
      <c r="U10" s="481"/>
      <c r="V10" s="481"/>
      <c r="W10" s="481"/>
      <c r="X10" s="481"/>
      <c r="Y10" s="481"/>
      <c r="Z10" s="481"/>
      <c r="AA10" s="481"/>
      <c r="AB10" s="481"/>
      <c r="AC10" s="481"/>
      <c r="AD10" s="481"/>
      <c r="AE10" s="481"/>
      <c r="AF10" s="481"/>
      <c r="AG10" s="481"/>
      <c r="AH10" s="481"/>
      <c r="AI10" s="481"/>
      <c r="AJ10" s="481"/>
      <c r="AK10" s="481"/>
      <c r="AL10" s="481"/>
      <c r="AM10" s="481"/>
      <c r="AN10" s="481"/>
      <c r="AO10" s="481"/>
      <c r="AP10" s="481"/>
      <c r="AQ10" s="481"/>
      <c r="AR10" s="481"/>
      <c r="AS10" s="481"/>
      <c r="AT10" s="481"/>
      <c r="AU10" s="481"/>
      <c r="AV10" s="481"/>
    </row>
    <row r="11" spans="1:48" ht="18.75" customHeight="1">
      <c r="A11" s="485"/>
      <c r="B11" s="485"/>
      <c r="C11" s="485"/>
      <c r="D11" s="485"/>
      <c r="E11" s="485"/>
      <c r="F11" s="485"/>
      <c r="G11" s="485"/>
      <c r="H11" s="485"/>
      <c r="I11" s="485"/>
      <c r="J11" s="485"/>
      <c r="K11" s="485"/>
      <c r="L11" s="485"/>
      <c r="M11" s="485"/>
      <c r="N11" s="485"/>
      <c r="O11" s="485"/>
      <c r="P11" s="485"/>
      <c r="Q11" s="485"/>
      <c r="R11" s="485"/>
      <c r="S11" s="485"/>
      <c r="T11" s="485"/>
      <c r="U11" s="485"/>
      <c r="V11" s="485"/>
      <c r="W11" s="485"/>
      <c r="X11" s="485"/>
      <c r="Y11" s="485"/>
      <c r="Z11" s="485"/>
      <c r="AA11" s="485"/>
      <c r="AB11" s="485"/>
      <c r="AC11" s="485"/>
      <c r="AD11" s="485"/>
      <c r="AE11" s="485"/>
      <c r="AF11" s="485"/>
      <c r="AG11" s="485"/>
      <c r="AH11" s="485"/>
      <c r="AI11" s="485"/>
      <c r="AJ11" s="485"/>
      <c r="AK11" s="485"/>
      <c r="AL11" s="485"/>
      <c r="AM11" s="485"/>
      <c r="AN11" s="485"/>
      <c r="AO11" s="485"/>
      <c r="AP11" s="485"/>
      <c r="AQ11" s="485"/>
      <c r="AR11" s="485"/>
      <c r="AS11" s="485"/>
      <c r="AT11" s="485"/>
      <c r="AU11" s="485"/>
      <c r="AV11" s="485"/>
    </row>
    <row r="12" spans="1:48" ht="18.75" customHeight="1">
      <c r="A12" s="523" t="str">
        <f>'1. Паспорт местоположение'!A12:C12</f>
        <v>М_LEN_15</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row>
    <row r="13" spans="1:48" ht="18.75" customHeight="1">
      <c r="A13" s="481" t="s">
        <v>44</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481"/>
      <c r="AB13" s="481"/>
      <c r="AC13" s="481"/>
      <c r="AD13" s="481"/>
      <c r="AE13" s="481"/>
      <c r="AF13" s="481"/>
      <c r="AG13" s="481"/>
      <c r="AH13" s="481"/>
      <c r="AI13" s="481"/>
      <c r="AJ13" s="481"/>
      <c r="AK13" s="481"/>
      <c r="AL13" s="481"/>
      <c r="AM13" s="481"/>
      <c r="AN13" s="481"/>
      <c r="AO13" s="481"/>
      <c r="AP13" s="481"/>
      <c r="AQ13" s="481"/>
      <c r="AR13" s="481"/>
      <c r="AS13" s="481"/>
      <c r="AT13" s="481"/>
      <c r="AU13" s="481"/>
      <c r="AV13" s="481"/>
    </row>
    <row r="14" spans="1:48" ht="18.75" customHeight="1">
      <c r="A14" s="481"/>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481"/>
      <c r="AI14" s="481"/>
      <c r="AJ14" s="481"/>
      <c r="AK14" s="481"/>
      <c r="AL14" s="481"/>
      <c r="AM14" s="481"/>
      <c r="AN14" s="481"/>
      <c r="AO14" s="481"/>
      <c r="AP14" s="481"/>
      <c r="AQ14" s="481"/>
      <c r="AR14" s="481"/>
      <c r="AS14" s="481"/>
      <c r="AT14" s="481"/>
      <c r="AU14" s="481"/>
      <c r="AV14" s="481"/>
    </row>
    <row r="15" spans="1:48" s="322" customFormat="1" ht="47.25" customHeight="1">
      <c r="A15" s="479" t="str">
        <f>'1. Паспорт местоположение'!A15:C15</f>
        <v>Установка ПКУ в СНТ "Светоч" (Мшин.) (ОЭК/ЛС)</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c r="AF15" s="480"/>
      <c r="AG15" s="480"/>
      <c r="AH15" s="480"/>
      <c r="AI15" s="480"/>
      <c r="AJ15" s="480"/>
      <c r="AK15" s="480"/>
      <c r="AL15" s="480"/>
      <c r="AM15" s="480"/>
      <c r="AN15" s="480"/>
      <c r="AO15" s="480"/>
      <c r="AP15" s="480"/>
      <c r="AQ15" s="480"/>
      <c r="AR15" s="480"/>
      <c r="AS15" s="480"/>
      <c r="AT15" s="480"/>
      <c r="AU15" s="480"/>
      <c r="AV15" s="480"/>
    </row>
    <row r="16" spans="1:48" ht="18.75" customHeight="1">
      <c r="A16" s="481" t="s">
        <v>45</v>
      </c>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c r="AD16" s="481"/>
      <c r="AE16" s="481"/>
      <c r="AF16" s="481"/>
      <c r="AG16" s="481"/>
      <c r="AH16" s="481"/>
      <c r="AI16" s="481"/>
      <c r="AJ16" s="481"/>
      <c r="AK16" s="481"/>
      <c r="AL16" s="481"/>
      <c r="AM16" s="481"/>
      <c r="AN16" s="481"/>
      <c r="AO16" s="481"/>
      <c r="AP16" s="481"/>
      <c r="AQ16" s="481"/>
      <c r="AR16" s="481"/>
      <c r="AS16" s="481"/>
      <c r="AT16" s="481"/>
      <c r="AU16" s="481"/>
      <c r="AV16" s="481"/>
    </row>
    <row r="17" spans="1:48" ht="18.75" customHeight="1"/>
    <row r="18" spans="1:48" ht="18.75" customHeight="1">
      <c r="A18" s="568" t="s">
        <v>165</v>
      </c>
      <c r="B18" s="568"/>
      <c r="C18" s="568"/>
      <c r="D18" s="568"/>
      <c r="E18" s="568"/>
      <c r="F18" s="568"/>
      <c r="G18" s="568"/>
      <c r="H18" s="568"/>
      <c r="I18" s="568"/>
      <c r="J18" s="568"/>
      <c r="K18" s="568"/>
      <c r="L18" s="568"/>
      <c r="M18" s="568"/>
      <c r="N18" s="568"/>
      <c r="O18" s="568"/>
      <c r="P18" s="568"/>
      <c r="Q18" s="568"/>
      <c r="R18" s="568"/>
      <c r="S18" s="568"/>
      <c r="T18" s="568"/>
      <c r="U18" s="568"/>
      <c r="V18" s="568"/>
      <c r="W18" s="568"/>
      <c r="X18" s="568"/>
      <c r="Y18" s="568"/>
      <c r="Z18" s="568"/>
      <c r="AA18" s="568"/>
      <c r="AB18" s="568"/>
      <c r="AC18" s="568"/>
      <c r="AD18" s="568"/>
      <c r="AE18" s="568"/>
      <c r="AF18" s="568"/>
      <c r="AG18" s="568"/>
      <c r="AH18" s="568"/>
      <c r="AI18" s="568"/>
      <c r="AJ18" s="568"/>
      <c r="AK18" s="568"/>
      <c r="AL18" s="568"/>
      <c r="AM18" s="568"/>
      <c r="AN18" s="568"/>
      <c r="AO18" s="568"/>
      <c r="AP18" s="568"/>
      <c r="AQ18" s="568"/>
      <c r="AR18" s="568"/>
      <c r="AS18" s="568"/>
      <c r="AT18" s="568"/>
      <c r="AU18" s="568"/>
      <c r="AV18" s="568"/>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58" t="s">
        <v>166</v>
      </c>
      <c r="B20" s="570" t="s">
        <v>167</v>
      </c>
      <c r="C20" s="558" t="s">
        <v>168</v>
      </c>
      <c r="D20" s="558" t="s">
        <v>169</v>
      </c>
      <c r="E20" s="573" t="s">
        <v>170</v>
      </c>
      <c r="F20" s="574"/>
      <c r="G20" s="574"/>
      <c r="H20" s="574"/>
      <c r="I20" s="574"/>
      <c r="J20" s="574"/>
      <c r="K20" s="574"/>
      <c r="L20" s="575"/>
      <c r="M20" s="558" t="s">
        <v>171</v>
      </c>
      <c r="N20" s="558" t="s">
        <v>172</v>
      </c>
      <c r="O20" s="558" t="s">
        <v>173</v>
      </c>
      <c r="P20" s="553" t="s">
        <v>174</v>
      </c>
      <c r="Q20" s="553" t="s">
        <v>175</v>
      </c>
      <c r="R20" s="553" t="s">
        <v>176</v>
      </c>
      <c r="S20" s="553" t="s">
        <v>177</v>
      </c>
      <c r="T20" s="553"/>
      <c r="U20" s="560" t="s">
        <v>178</v>
      </c>
      <c r="V20" s="560" t="s">
        <v>179</v>
      </c>
      <c r="W20" s="553" t="s">
        <v>180</v>
      </c>
      <c r="X20" s="553" t="s">
        <v>181</v>
      </c>
      <c r="Y20" s="553" t="s">
        <v>182</v>
      </c>
      <c r="Z20" s="565" t="s">
        <v>183</v>
      </c>
      <c r="AA20" s="553" t="s">
        <v>184</v>
      </c>
      <c r="AB20" s="553" t="s">
        <v>185</v>
      </c>
      <c r="AC20" s="553" t="s">
        <v>186</v>
      </c>
      <c r="AD20" s="553" t="s">
        <v>187</v>
      </c>
      <c r="AE20" s="553" t="s">
        <v>188</v>
      </c>
      <c r="AF20" s="553" t="s">
        <v>189</v>
      </c>
      <c r="AG20" s="553"/>
      <c r="AH20" s="553"/>
      <c r="AI20" s="553"/>
      <c r="AJ20" s="553"/>
      <c r="AK20" s="553"/>
      <c r="AL20" s="553" t="s">
        <v>190</v>
      </c>
      <c r="AM20" s="553"/>
      <c r="AN20" s="553"/>
      <c r="AO20" s="553"/>
      <c r="AP20" s="553" t="s">
        <v>191</v>
      </c>
      <c r="AQ20" s="553"/>
      <c r="AR20" s="553" t="s">
        <v>192</v>
      </c>
      <c r="AS20" s="553" t="s">
        <v>193</v>
      </c>
      <c r="AT20" s="553" t="s">
        <v>194</v>
      </c>
      <c r="AU20" s="553" t="s">
        <v>195</v>
      </c>
      <c r="AV20" s="553" t="s">
        <v>196</v>
      </c>
    </row>
    <row r="21" spans="1:48" ht="96.75" customHeight="1">
      <c r="A21" s="569"/>
      <c r="B21" s="571"/>
      <c r="C21" s="569"/>
      <c r="D21" s="569"/>
      <c r="E21" s="561" t="s">
        <v>197</v>
      </c>
      <c r="F21" s="554" t="s">
        <v>149</v>
      </c>
      <c r="G21" s="554" t="s">
        <v>151</v>
      </c>
      <c r="H21" s="554" t="s">
        <v>153</v>
      </c>
      <c r="I21" s="556" t="s">
        <v>198</v>
      </c>
      <c r="J21" s="556" t="s">
        <v>199</v>
      </c>
      <c r="K21" s="556" t="s">
        <v>200</v>
      </c>
      <c r="L21" s="554" t="s">
        <v>201</v>
      </c>
      <c r="M21" s="569"/>
      <c r="N21" s="569"/>
      <c r="O21" s="569"/>
      <c r="P21" s="553"/>
      <c r="Q21" s="553"/>
      <c r="R21" s="553"/>
      <c r="S21" s="563" t="s">
        <v>54</v>
      </c>
      <c r="T21" s="563" t="s">
        <v>95</v>
      </c>
      <c r="U21" s="560"/>
      <c r="V21" s="560"/>
      <c r="W21" s="553"/>
      <c r="X21" s="553"/>
      <c r="Y21" s="553"/>
      <c r="Z21" s="553"/>
      <c r="AA21" s="553"/>
      <c r="AB21" s="553"/>
      <c r="AC21" s="553"/>
      <c r="AD21" s="553"/>
      <c r="AE21" s="553"/>
      <c r="AF21" s="553" t="s">
        <v>202</v>
      </c>
      <c r="AG21" s="553"/>
      <c r="AH21" s="553" t="s">
        <v>203</v>
      </c>
      <c r="AI21" s="553"/>
      <c r="AJ21" s="558" t="s">
        <v>204</v>
      </c>
      <c r="AK21" s="558" t="s">
        <v>205</v>
      </c>
      <c r="AL21" s="558" t="s">
        <v>206</v>
      </c>
      <c r="AM21" s="558" t="s">
        <v>207</v>
      </c>
      <c r="AN21" s="558" t="s">
        <v>208</v>
      </c>
      <c r="AO21" s="558" t="s">
        <v>209</v>
      </c>
      <c r="AP21" s="558" t="s">
        <v>210</v>
      </c>
      <c r="AQ21" s="566" t="s">
        <v>95</v>
      </c>
      <c r="AR21" s="553"/>
      <c r="AS21" s="553"/>
      <c r="AT21" s="553"/>
      <c r="AU21" s="553"/>
      <c r="AV21" s="553"/>
    </row>
    <row r="22" spans="1:48" ht="96.75" customHeight="1">
      <c r="A22" s="559"/>
      <c r="B22" s="572"/>
      <c r="C22" s="559"/>
      <c r="D22" s="559"/>
      <c r="E22" s="562"/>
      <c r="F22" s="555"/>
      <c r="G22" s="555"/>
      <c r="H22" s="555"/>
      <c r="I22" s="557"/>
      <c r="J22" s="557"/>
      <c r="K22" s="557"/>
      <c r="L22" s="555"/>
      <c r="M22" s="559"/>
      <c r="N22" s="559"/>
      <c r="O22" s="559"/>
      <c r="P22" s="553"/>
      <c r="Q22" s="553"/>
      <c r="R22" s="553"/>
      <c r="S22" s="564"/>
      <c r="T22" s="564"/>
      <c r="U22" s="560"/>
      <c r="V22" s="560"/>
      <c r="W22" s="553"/>
      <c r="X22" s="553"/>
      <c r="Y22" s="553"/>
      <c r="Z22" s="553"/>
      <c r="AA22" s="553"/>
      <c r="AB22" s="553"/>
      <c r="AC22" s="553"/>
      <c r="AD22" s="553"/>
      <c r="AE22" s="553"/>
      <c r="AF22" s="231" t="s">
        <v>211</v>
      </c>
      <c r="AG22" s="231" t="s">
        <v>212</v>
      </c>
      <c r="AH22" s="230" t="s">
        <v>54</v>
      </c>
      <c r="AI22" s="230" t="s">
        <v>95</v>
      </c>
      <c r="AJ22" s="559"/>
      <c r="AK22" s="559"/>
      <c r="AL22" s="559"/>
      <c r="AM22" s="559"/>
      <c r="AN22" s="559"/>
      <c r="AO22" s="559"/>
      <c r="AP22" s="559"/>
      <c r="AQ22" s="567"/>
      <c r="AR22" s="553"/>
      <c r="AS22" s="553"/>
      <c r="AT22" s="553"/>
      <c r="AU22" s="553"/>
      <c r="AV22" s="553"/>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5">
        <v>1</v>
      </c>
      <c r="B24" s="381" t="s">
        <v>102</v>
      </c>
      <c r="C24" s="381" t="s">
        <v>102</v>
      </c>
      <c r="D24" s="381" t="s">
        <v>102</v>
      </c>
      <c r="E24" s="381" t="s">
        <v>102</v>
      </c>
      <c r="F24" s="381" t="s">
        <v>102</v>
      </c>
      <c r="G24" s="381" t="s">
        <v>102</v>
      </c>
      <c r="H24" s="381" t="s">
        <v>102</v>
      </c>
      <c r="I24" s="381" t="s">
        <v>102</v>
      </c>
      <c r="J24" s="381" t="s">
        <v>102</v>
      </c>
      <c r="K24" s="381" t="s">
        <v>102</v>
      </c>
      <c r="L24" s="381" t="s">
        <v>102</v>
      </c>
      <c r="M24" s="381" t="s">
        <v>102</v>
      </c>
      <c r="N24" s="381" t="s">
        <v>102</v>
      </c>
      <c r="O24" s="381" t="s">
        <v>102</v>
      </c>
      <c r="P24" s="381" t="s">
        <v>102</v>
      </c>
      <c r="Q24" s="381" t="s">
        <v>102</v>
      </c>
      <c r="R24" s="381" t="s">
        <v>102</v>
      </c>
      <c r="S24" s="381" t="s">
        <v>102</v>
      </c>
      <c r="T24" s="381" t="s">
        <v>102</v>
      </c>
      <c r="U24" s="381" t="s">
        <v>102</v>
      </c>
      <c r="V24" s="381" t="s">
        <v>102</v>
      </c>
      <c r="W24" s="381" t="s">
        <v>102</v>
      </c>
      <c r="X24" s="381" t="s">
        <v>102</v>
      </c>
      <c r="Y24" s="381" t="s">
        <v>102</v>
      </c>
      <c r="Z24" s="381" t="s">
        <v>102</v>
      </c>
      <c r="AA24" s="381" t="s">
        <v>102</v>
      </c>
      <c r="AB24" s="381" t="s">
        <v>102</v>
      </c>
      <c r="AC24" s="381" t="s">
        <v>102</v>
      </c>
      <c r="AD24" s="381" t="s">
        <v>102</v>
      </c>
      <c r="AE24" s="381" t="s">
        <v>102</v>
      </c>
      <c r="AF24" s="381" t="s">
        <v>102</v>
      </c>
      <c r="AG24" s="381" t="s">
        <v>102</v>
      </c>
      <c r="AH24" s="381" t="s">
        <v>102</v>
      </c>
      <c r="AI24" s="381" t="s">
        <v>102</v>
      </c>
      <c r="AJ24" s="381" t="s">
        <v>102</v>
      </c>
      <c r="AK24" s="381" t="s">
        <v>102</v>
      </c>
      <c r="AL24" s="381" t="s">
        <v>102</v>
      </c>
      <c r="AM24" s="381" t="s">
        <v>102</v>
      </c>
      <c r="AN24" s="381" t="s">
        <v>102</v>
      </c>
      <c r="AO24" s="381" t="s">
        <v>102</v>
      </c>
      <c r="AP24" s="381" t="s">
        <v>102</v>
      </c>
      <c r="AQ24" s="381" t="s">
        <v>102</v>
      </c>
      <c r="AR24" s="381" t="s">
        <v>102</v>
      </c>
      <c r="AS24" s="381" t="s">
        <v>102</v>
      </c>
      <c r="AT24" s="381" t="s">
        <v>102</v>
      </c>
      <c r="AU24" s="381" t="s">
        <v>102</v>
      </c>
      <c r="AV24" s="381"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8" sqref="A8:B8"/>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81" t="str">
        <f>'5. Анализ эконом эфф'!A4:O4</f>
        <v>Год раскрытия информации: 2022 год</v>
      </c>
      <c r="B5" s="581"/>
      <c r="C5" s="239"/>
      <c r="D5" s="239"/>
      <c r="E5" s="239"/>
      <c r="F5" s="239"/>
      <c r="G5" s="239"/>
      <c r="H5" s="239"/>
    </row>
    <row r="6" spans="1:8" ht="18.75" customHeight="1">
      <c r="A6" s="547"/>
      <c r="B6" s="547"/>
      <c r="C6" s="238"/>
      <c r="D6" s="238"/>
      <c r="E6" s="238"/>
      <c r="F6" s="238"/>
      <c r="G6" s="238"/>
      <c r="H6" s="238"/>
    </row>
    <row r="7" spans="1:8" ht="18.75" customHeight="1">
      <c r="A7" s="487" t="s">
        <v>42</v>
      </c>
      <c r="B7" s="487"/>
      <c r="C7" s="193"/>
      <c r="D7" s="193"/>
      <c r="E7" s="193"/>
      <c r="F7" s="193"/>
      <c r="G7" s="193"/>
      <c r="H7" s="193"/>
    </row>
    <row r="8" spans="1:8" ht="18.75" customHeight="1">
      <c r="A8" s="485"/>
      <c r="B8" s="485"/>
      <c r="C8" s="193"/>
      <c r="D8" s="193"/>
      <c r="E8" s="193"/>
      <c r="F8" s="193"/>
      <c r="G8" s="193"/>
      <c r="H8" s="193"/>
    </row>
    <row r="9" spans="1:8" ht="18.75" customHeight="1">
      <c r="A9" s="582" t="str">
        <f>'5. Анализ эконом эфф'!A6:O6</f>
        <v>ООО "Ленсеть"</v>
      </c>
      <c r="B9" s="582"/>
      <c r="C9" s="191"/>
      <c r="D9" s="191"/>
      <c r="E9" s="191"/>
      <c r="F9" s="191"/>
      <c r="G9" s="191"/>
      <c r="H9" s="191"/>
    </row>
    <row r="10" spans="1:8" ht="18.75" customHeight="1">
      <c r="A10" s="481" t="s">
        <v>43</v>
      </c>
      <c r="B10" s="481"/>
      <c r="C10" s="190"/>
      <c r="D10" s="190"/>
      <c r="E10" s="190"/>
      <c r="F10" s="190"/>
      <c r="G10" s="190"/>
      <c r="H10" s="190"/>
    </row>
    <row r="11" spans="1:8" ht="18.75" customHeight="1">
      <c r="A11" s="485"/>
      <c r="B11" s="485"/>
      <c r="C11" s="193"/>
      <c r="D11" s="193"/>
      <c r="E11" s="193"/>
      <c r="F11" s="193"/>
      <c r="G11" s="193"/>
      <c r="H11" s="193"/>
    </row>
    <row r="12" spans="1:8" ht="18.75" customHeight="1">
      <c r="A12" s="583" t="str">
        <f>'1. Паспорт местоположение'!A12:C12</f>
        <v>М_LEN_15</v>
      </c>
      <c r="B12" s="584"/>
      <c r="C12" s="191"/>
      <c r="D12" s="191"/>
      <c r="E12" s="191"/>
      <c r="F12" s="191"/>
      <c r="G12" s="191"/>
      <c r="H12" s="191"/>
    </row>
    <row r="13" spans="1:8" ht="18.75" customHeight="1">
      <c r="A13" s="481" t="s">
        <v>44</v>
      </c>
      <c r="B13" s="481"/>
      <c r="C13" s="190"/>
      <c r="D13" s="190"/>
      <c r="E13" s="190"/>
      <c r="F13" s="190"/>
      <c r="G13" s="190"/>
      <c r="H13" s="190"/>
    </row>
    <row r="14" spans="1:8" ht="18.75" customHeight="1">
      <c r="A14" s="481"/>
      <c r="B14" s="481"/>
      <c r="C14" s="199"/>
      <c r="D14" s="199"/>
      <c r="E14" s="199"/>
      <c r="F14" s="199"/>
      <c r="G14" s="199"/>
      <c r="H14" s="199"/>
    </row>
    <row r="15" spans="1:8" ht="47.25" customHeight="1">
      <c r="A15" s="577" t="str">
        <f>'1. Паспорт местоположение'!A15:C15</f>
        <v>Установка ПКУ в СНТ "Светоч" (Мшин.) (ОЭК/ЛС)</v>
      </c>
      <c r="B15" s="578"/>
      <c r="C15" s="191"/>
      <c r="D15" s="191"/>
      <c r="E15" s="191"/>
      <c r="F15" s="191"/>
      <c r="G15" s="191"/>
      <c r="H15" s="191"/>
    </row>
    <row r="16" spans="1:8" ht="18.75" customHeight="1">
      <c r="A16" s="481" t="s">
        <v>45</v>
      </c>
      <c r="B16" s="481"/>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9" t="s">
        <v>213</v>
      </c>
      <c r="B19" s="580"/>
    </row>
    <row r="20" spans="1:8" ht="18.75" customHeight="1">
      <c r="A20" s="301"/>
      <c r="B20" s="236"/>
    </row>
    <row r="21" spans="1:8">
      <c r="A21" s="376" t="s">
        <v>214</v>
      </c>
      <c r="B21" s="432" t="str">
        <f>A15</f>
        <v>Установка ПКУ в СНТ "Светоч" (Мшин.) (ОЭК/ЛС)</v>
      </c>
    </row>
    <row r="22" spans="1:8">
      <c r="A22" s="376" t="s">
        <v>215</v>
      </c>
      <c r="B22" s="397" t="str">
        <f>'1. Паспорт местоположение'!C27</f>
        <v>Ленинградская область</v>
      </c>
    </row>
    <row r="23" spans="1:8">
      <c r="A23" s="376" t="s">
        <v>216</v>
      </c>
      <c r="B23" s="397" t="s">
        <v>517</v>
      </c>
    </row>
    <row r="24" spans="1:8">
      <c r="A24" s="376" t="s">
        <v>217</v>
      </c>
      <c r="B24" s="397" t="s">
        <v>499</v>
      </c>
    </row>
    <row r="25" spans="1:8">
      <c r="A25" s="376" t="s">
        <v>218</v>
      </c>
      <c r="B25" s="397">
        <f>'3.3. Паспорт описание'!C31</f>
        <v>2024</v>
      </c>
    </row>
    <row r="26" spans="1:8">
      <c r="A26" s="376" t="s">
        <v>219</v>
      </c>
      <c r="B26" s="397" t="s">
        <v>498</v>
      </c>
      <c r="C26" s="234"/>
    </row>
    <row r="27" spans="1:8">
      <c r="A27" s="376" t="s">
        <v>494</v>
      </c>
      <c r="B27" s="433">
        <f>'6.2. Паспорт фин осв ввод'!C24</f>
        <v>0</v>
      </c>
    </row>
    <row r="28" spans="1:8">
      <c r="A28" s="376" t="s">
        <v>220</v>
      </c>
      <c r="B28" s="397" t="s">
        <v>518</v>
      </c>
    </row>
    <row r="29" spans="1:8">
      <c r="A29" s="376" t="s">
        <v>221</v>
      </c>
      <c r="B29" s="397" t="s">
        <v>499</v>
      </c>
    </row>
    <row r="30" spans="1:8" ht="30">
      <c r="A30" s="376" t="s">
        <v>222</v>
      </c>
      <c r="B30" s="397" t="s">
        <v>499</v>
      </c>
    </row>
    <row r="31" spans="1:8">
      <c r="A31" s="376" t="s">
        <v>223</v>
      </c>
      <c r="B31" s="397" t="s">
        <v>499</v>
      </c>
    </row>
    <row r="32" spans="1:8" ht="28.5">
      <c r="A32" s="377" t="s">
        <v>224</v>
      </c>
      <c r="B32" s="397" t="s">
        <v>499</v>
      </c>
    </row>
    <row r="33" spans="1:3">
      <c r="A33" s="376" t="s">
        <v>225</v>
      </c>
      <c r="B33" s="397" t="s">
        <v>499</v>
      </c>
    </row>
    <row r="34" spans="1:3">
      <c r="A34" s="376" t="s">
        <v>226</v>
      </c>
      <c r="B34" s="397" t="s">
        <v>499</v>
      </c>
      <c r="C34" s="235"/>
    </row>
    <row r="35" spans="1:3">
      <c r="A35" s="376" t="s">
        <v>227</v>
      </c>
      <c r="B35" s="397" t="s">
        <v>499</v>
      </c>
    </row>
    <row r="36" spans="1:3">
      <c r="A36" s="376" t="s">
        <v>228</v>
      </c>
      <c r="B36" s="397" t="s">
        <v>499</v>
      </c>
    </row>
    <row r="37" spans="1:3" ht="28.5">
      <c r="A37" s="377" t="s">
        <v>229</v>
      </c>
      <c r="B37" s="397" t="s">
        <v>499</v>
      </c>
    </row>
    <row r="38" spans="1:3">
      <c r="A38" s="376" t="s">
        <v>223</v>
      </c>
      <c r="B38" s="397" t="s">
        <v>499</v>
      </c>
    </row>
    <row r="39" spans="1:3">
      <c r="A39" s="376" t="s">
        <v>230</v>
      </c>
      <c r="B39" s="397" t="s">
        <v>499</v>
      </c>
      <c r="C39" s="235"/>
    </row>
    <row r="40" spans="1:3">
      <c r="A40" s="376" t="s">
        <v>231</v>
      </c>
      <c r="B40" s="397" t="s">
        <v>499</v>
      </c>
    </row>
    <row r="41" spans="1:3">
      <c r="A41" s="376" t="s">
        <v>232</v>
      </c>
      <c r="B41" s="397" t="s">
        <v>499</v>
      </c>
    </row>
    <row r="42" spans="1:3">
      <c r="A42" s="377" t="s">
        <v>233</v>
      </c>
      <c r="B42" s="397" t="s">
        <v>499</v>
      </c>
    </row>
    <row r="43" spans="1:3">
      <c r="A43" s="377" t="s">
        <v>234</v>
      </c>
      <c r="B43" s="397" t="s">
        <v>499</v>
      </c>
    </row>
    <row r="44" spans="1:3">
      <c r="A44" s="377" t="s">
        <v>235</v>
      </c>
      <c r="B44" s="397" t="s">
        <v>499</v>
      </c>
      <c r="C44" s="235"/>
    </row>
    <row r="45" spans="1:3">
      <c r="A45" s="377" t="s">
        <v>236</v>
      </c>
      <c r="B45" s="397" t="s">
        <v>499</v>
      </c>
    </row>
    <row r="46" spans="1:3">
      <c r="A46" s="377" t="s">
        <v>237</v>
      </c>
      <c r="B46" s="397" t="s">
        <v>499</v>
      </c>
    </row>
    <row r="47" spans="1:3">
      <c r="A47" s="376" t="s">
        <v>238</v>
      </c>
      <c r="B47" s="397" t="s">
        <v>499</v>
      </c>
    </row>
    <row r="48" spans="1:3">
      <c r="A48" s="376" t="s">
        <v>239</v>
      </c>
      <c r="B48" s="397" t="s">
        <v>499</v>
      </c>
    </row>
    <row r="49" spans="1:3">
      <c r="A49" s="376" t="s">
        <v>240</v>
      </c>
      <c r="B49" s="397" t="s">
        <v>499</v>
      </c>
      <c r="C49" s="235"/>
    </row>
    <row r="50" spans="1:3">
      <c r="A50" s="376" t="s">
        <v>241</v>
      </c>
      <c r="B50" s="397" t="s">
        <v>499</v>
      </c>
      <c r="C50" s="235"/>
    </row>
    <row r="51" spans="1:3">
      <c r="A51" s="376" t="s">
        <v>242</v>
      </c>
      <c r="B51" s="397" t="s">
        <v>499</v>
      </c>
      <c r="C51" s="235"/>
    </row>
    <row r="52" spans="1:3" ht="30">
      <c r="A52" s="376" t="s">
        <v>243</v>
      </c>
      <c r="B52" s="397" t="s">
        <v>499</v>
      </c>
    </row>
    <row r="53" spans="1:3" ht="28.5">
      <c r="A53" s="377" t="s">
        <v>244</v>
      </c>
      <c r="B53" s="397" t="s">
        <v>499</v>
      </c>
    </row>
    <row r="54" spans="1:3">
      <c r="A54" s="376" t="s">
        <v>223</v>
      </c>
      <c r="B54" s="397" t="s">
        <v>499</v>
      </c>
    </row>
    <row r="55" spans="1:3">
      <c r="A55" s="376" t="s">
        <v>245</v>
      </c>
      <c r="B55" s="397" t="s">
        <v>499</v>
      </c>
    </row>
    <row r="56" spans="1:3">
      <c r="A56" s="376" t="s">
        <v>246</v>
      </c>
      <c r="B56" s="397" t="s">
        <v>499</v>
      </c>
      <c r="C56" s="294"/>
    </row>
    <row r="57" spans="1:3">
      <c r="A57" s="377" t="s">
        <v>247</v>
      </c>
      <c r="B57" s="397" t="s">
        <v>499</v>
      </c>
      <c r="C57" s="294"/>
    </row>
    <row r="58" spans="1:3">
      <c r="A58" s="377" t="s">
        <v>248</v>
      </c>
      <c r="B58" s="397" t="s">
        <v>499</v>
      </c>
      <c r="C58" s="294"/>
    </row>
    <row r="59" spans="1:3">
      <c r="A59" s="376" t="s">
        <v>249</v>
      </c>
      <c r="B59" s="397" t="s">
        <v>499</v>
      </c>
      <c r="C59" s="294"/>
    </row>
    <row r="60" spans="1:3">
      <c r="A60" s="376" t="s">
        <v>250</v>
      </c>
      <c r="B60" s="397" t="s">
        <v>499</v>
      </c>
      <c r="C60" s="294"/>
    </row>
    <row r="61" spans="1:3">
      <c r="A61" s="376" t="s">
        <v>251</v>
      </c>
      <c r="B61" s="397" t="s">
        <v>499</v>
      </c>
      <c r="C61" s="294"/>
    </row>
    <row r="62" spans="1:3" ht="28.5">
      <c r="A62" s="377" t="s">
        <v>252</v>
      </c>
      <c r="B62" s="397" t="s">
        <v>499</v>
      </c>
    </row>
    <row r="63" spans="1:3" ht="28.5">
      <c r="A63" s="377" t="s">
        <v>253</v>
      </c>
      <c r="B63" s="397" t="s">
        <v>499</v>
      </c>
      <c r="C63" s="234"/>
    </row>
    <row r="64" spans="1:3">
      <c r="A64" s="376" t="s">
        <v>254</v>
      </c>
      <c r="B64" s="397" t="s">
        <v>499</v>
      </c>
    </row>
    <row r="65" spans="1:3">
      <c r="A65" s="376" t="s">
        <v>255</v>
      </c>
      <c r="B65" s="397" t="s">
        <v>499</v>
      </c>
      <c r="C65" s="234"/>
    </row>
    <row r="66" spans="1:3">
      <c r="A66" s="376" t="s">
        <v>256</v>
      </c>
      <c r="B66" s="397" t="s">
        <v>499</v>
      </c>
      <c r="C66" s="234"/>
    </row>
    <row r="67" spans="1:3">
      <c r="A67" s="376" t="s">
        <v>257</v>
      </c>
      <c r="B67" s="397" t="s">
        <v>499</v>
      </c>
    </row>
    <row r="68" spans="1:3">
      <c r="A68" s="376" t="s">
        <v>258</v>
      </c>
      <c r="B68" s="397"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2022-03-03T08:29:33Z</dcterms:modified>
</cp:coreProperties>
</file>